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40" i="1"/>
  <c r="G50"/>
  <c r="H50"/>
  <c r="I50"/>
  <c r="J50"/>
  <c r="K50"/>
  <c r="L50"/>
  <c r="M50"/>
  <c r="N50"/>
  <c r="O50"/>
  <c r="G55"/>
  <c r="H55"/>
  <c r="I55"/>
  <c r="J55"/>
  <c r="K55"/>
  <c r="L55"/>
  <c r="M55"/>
  <c r="N55"/>
  <c r="O55"/>
  <c r="G52"/>
  <c r="H52"/>
  <c r="I52"/>
  <c r="J52"/>
  <c r="K52"/>
  <c r="L52"/>
  <c r="M52"/>
  <c r="N52"/>
  <c r="O52"/>
  <c r="G53"/>
  <c r="H53"/>
  <c r="I53"/>
  <c r="J53"/>
  <c r="K53"/>
  <c r="L53"/>
  <c r="M53"/>
  <c r="N53"/>
  <c r="O53"/>
  <c r="G54"/>
  <c r="H54"/>
  <c r="I54"/>
  <c r="J54"/>
  <c r="K54"/>
  <c r="L54"/>
  <c r="M54"/>
  <c r="N54"/>
  <c r="O54"/>
  <c r="O51"/>
  <c r="N51"/>
  <c r="M51"/>
  <c r="L51"/>
  <c r="K51"/>
  <c r="J51"/>
  <c r="I51"/>
  <c r="H51"/>
  <c r="G51"/>
  <c r="O48"/>
  <c r="N48"/>
  <c r="M48"/>
  <c r="L48"/>
  <c r="K48"/>
  <c r="J48"/>
  <c r="I48"/>
  <c r="H48"/>
  <c r="G48"/>
  <c r="G45"/>
  <c r="H45"/>
  <c r="I45"/>
  <c r="J45"/>
  <c r="K45"/>
  <c r="L45"/>
  <c r="M45"/>
  <c r="N45"/>
  <c r="O45"/>
  <c r="G46"/>
  <c r="H46"/>
  <c r="I46"/>
  <c r="J46"/>
  <c r="K46"/>
  <c r="L46"/>
  <c r="M46"/>
  <c r="N46"/>
  <c r="O46"/>
  <c r="O44"/>
  <c r="N44"/>
  <c r="M44"/>
  <c r="L44"/>
  <c r="K44"/>
  <c r="J44"/>
  <c r="I44"/>
  <c r="H44"/>
  <c r="G44"/>
  <c r="G37"/>
  <c r="H37"/>
  <c r="I37"/>
  <c r="J37"/>
  <c r="K37"/>
  <c r="L37"/>
  <c r="M37"/>
  <c r="N37"/>
  <c r="O37"/>
  <c r="G38"/>
  <c r="H38"/>
  <c r="I38"/>
  <c r="J38"/>
  <c r="K38"/>
  <c r="L38"/>
  <c r="M38"/>
  <c r="N38"/>
  <c r="O38"/>
  <c r="G39"/>
  <c r="H39"/>
  <c r="I39"/>
  <c r="J39"/>
  <c r="K39"/>
  <c r="L39"/>
  <c r="M39"/>
  <c r="N39"/>
  <c r="O39"/>
  <c r="H40"/>
  <c r="I40"/>
  <c r="J40"/>
  <c r="K40"/>
  <c r="L40"/>
  <c r="M40"/>
  <c r="N40"/>
  <c r="O40"/>
  <c r="G41"/>
  <c r="H41"/>
  <c r="I41"/>
  <c r="J41"/>
  <c r="K41"/>
  <c r="L41"/>
  <c r="M41"/>
  <c r="N41"/>
  <c r="O41"/>
  <c r="G30"/>
  <c r="H30"/>
  <c r="I30"/>
  <c r="J30"/>
  <c r="K30"/>
  <c r="L30"/>
  <c r="M30"/>
  <c r="N30"/>
  <c r="O30"/>
  <c r="G31"/>
  <c r="H31"/>
  <c r="I31"/>
  <c r="J31"/>
  <c r="K31"/>
  <c r="L31"/>
  <c r="M31"/>
  <c r="N31"/>
  <c r="O31"/>
  <c r="G32"/>
  <c r="H32"/>
  <c r="I32"/>
  <c r="J32"/>
  <c r="K32"/>
  <c r="L32"/>
  <c r="M32"/>
  <c r="N32"/>
  <c r="O32"/>
  <c r="G33"/>
  <c r="H33"/>
  <c r="I33"/>
  <c r="J33"/>
  <c r="K33"/>
  <c r="L33"/>
  <c r="M33"/>
  <c r="N33"/>
  <c r="O33"/>
  <c r="G34"/>
  <c r="H34"/>
  <c r="I34"/>
  <c r="J34"/>
  <c r="K34"/>
  <c r="L34"/>
  <c r="M34"/>
  <c r="N34"/>
  <c r="O34"/>
  <c r="G35"/>
  <c r="H35"/>
  <c r="I35"/>
  <c r="J35"/>
  <c r="K35"/>
  <c r="L35"/>
  <c r="M35"/>
  <c r="N35"/>
  <c r="O35"/>
  <c r="G36"/>
  <c r="H36"/>
  <c r="I36"/>
  <c r="J36"/>
  <c r="K36"/>
  <c r="L36"/>
  <c r="M36"/>
  <c r="N36"/>
  <c r="O36"/>
  <c r="G27"/>
  <c r="H27"/>
  <c r="I27"/>
  <c r="J27"/>
  <c r="K27"/>
  <c r="L27"/>
  <c r="M27"/>
  <c r="N27"/>
  <c r="O27"/>
  <c r="G28"/>
  <c r="H28"/>
  <c r="I28"/>
  <c r="J28"/>
  <c r="K28"/>
  <c r="L28"/>
  <c r="M28"/>
  <c r="N28"/>
  <c r="O28"/>
  <c r="G29"/>
  <c r="H29"/>
  <c r="I29"/>
  <c r="J29"/>
  <c r="K29"/>
  <c r="L29"/>
  <c r="M29"/>
  <c r="N29"/>
  <c r="O29"/>
  <c r="G23"/>
  <c r="H23"/>
  <c r="I23"/>
  <c r="J23"/>
  <c r="K23"/>
  <c r="L23"/>
  <c r="M23"/>
  <c r="N23"/>
  <c r="O23"/>
  <c r="G24"/>
  <c r="H24"/>
  <c r="I24"/>
  <c r="J24"/>
  <c r="K24"/>
  <c r="L24"/>
  <c r="M24"/>
  <c r="N24"/>
  <c r="O24"/>
  <c r="G25"/>
  <c r="H25"/>
  <c r="I25"/>
  <c r="J25"/>
  <c r="K25"/>
  <c r="L25"/>
  <c r="M25"/>
  <c r="N25"/>
  <c r="O25"/>
  <c r="G26"/>
  <c r="H26"/>
  <c r="I26"/>
  <c r="J26"/>
  <c r="K26"/>
  <c r="L26"/>
  <c r="M26"/>
  <c r="N26"/>
  <c r="O26"/>
  <c r="G22"/>
  <c r="H22"/>
  <c r="I22"/>
  <c r="J22"/>
  <c r="K22"/>
  <c r="L22"/>
  <c r="M22"/>
  <c r="N22"/>
  <c r="O22"/>
  <c r="G21"/>
  <c r="H21"/>
  <c r="I21"/>
  <c r="J21"/>
  <c r="K21"/>
  <c r="L21"/>
  <c r="M21"/>
  <c r="N21"/>
  <c r="O21"/>
  <c r="G20"/>
  <c r="H20"/>
  <c r="I20"/>
  <c r="J20"/>
  <c r="K20"/>
  <c r="L20"/>
  <c r="M20"/>
  <c r="N20"/>
  <c r="O20"/>
  <c r="G19"/>
  <c r="H19"/>
  <c r="I19"/>
  <c r="J19"/>
  <c r="K19"/>
  <c r="L19"/>
  <c r="M19"/>
  <c r="N19"/>
  <c r="O19"/>
  <c r="G18"/>
  <c r="H18"/>
  <c r="I18"/>
  <c r="J18"/>
  <c r="K18"/>
  <c r="L18"/>
  <c r="M18"/>
  <c r="N18"/>
  <c r="O18"/>
  <c r="G17"/>
  <c r="H17"/>
  <c r="I17"/>
  <c r="J17"/>
  <c r="K17"/>
  <c r="L17"/>
  <c r="M17"/>
  <c r="N17"/>
  <c r="O17"/>
  <c r="G16"/>
  <c r="H16"/>
  <c r="I16"/>
  <c r="J16"/>
  <c r="K16"/>
  <c r="L16"/>
  <c r="M16"/>
  <c r="N16"/>
  <c r="O16"/>
  <c r="G15"/>
  <c r="H15"/>
  <c r="I15"/>
  <c r="J15"/>
  <c r="K15"/>
  <c r="L15"/>
  <c r="M15"/>
  <c r="N15"/>
  <c r="O15"/>
  <c r="G14"/>
  <c r="H14"/>
  <c r="I14"/>
  <c r="J14"/>
  <c r="K14"/>
  <c r="L14"/>
  <c r="M14"/>
  <c r="N14"/>
  <c r="O14"/>
  <c r="G13"/>
  <c r="H13"/>
  <c r="I13"/>
  <c r="J13"/>
  <c r="K13"/>
  <c r="L13"/>
  <c r="M13"/>
  <c r="N13"/>
  <c r="O13"/>
  <c r="G12"/>
  <c r="H12"/>
  <c r="I12"/>
  <c r="J12"/>
  <c r="K12"/>
  <c r="L12"/>
  <c r="M12"/>
  <c r="N12"/>
  <c r="O12"/>
  <c r="O11"/>
  <c r="N11"/>
  <c r="M11"/>
  <c r="L11"/>
  <c r="K11"/>
  <c r="J11"/>
  <c r="I11"/>
  <c r="G11"/>
  <c r="H11"/>
  <c r="O10"/>
  <c r="N10"/>
  <c r="M10"/>
  <c r="L10"/>
  <c r="K10"/>
  <c r="J10"/>
  <c r="I10"/>
  <c r="G10"/>
  <c r="H10"/>
  <c r="O9"/>
  <c r="N9"/>
  <c r="M9"/>
  <c r="L9"/>
  <c r="K9"/>
  <c r="J9"/>
  <c r="I9"/>
  <c r="H9"/>
  <c r="G9"/>
  <c r="O8"/>
  <c r="N8"/>
  <c r="M8"/>
  <c r="L8"/>
  <c r="K8"/>
  <c r="J8"/>
  <c r="I8"/>
  <c r="G8"/>
  <c r="H8"/>
  <c r="O7"/>
  <c r="N7"/>
  <c r="M7"/>
  <c r="L7"/>
  <c r="K7"/>
  <c r="J7"/>
  <c r="I7"/>
  <c r="G7"/>
  <c r="H7"/>
  <c r="O6"/>
  <c r="N6"/>
  <c r="M6"/>
  <c r="L6"/>
  <c r="K6"/>
  <c r="J6"/>
  <c r="I6"/>
  <c r="H6"/>
  <c r="G6"/>
  <c r="O5"/>
  <c r="N5"/>
  <c r="M5"/>
  <c r="L5"/>
  <c r="K5"/>
  <c r="J5"/>
  <c r="I5"/>
  <c r="G5"/>
  <c r="H5"/>
  <c r="G4"/>
  <c r="O4"/>
  <c r="N4"/>
  <c r="M4"/>
  <c r="L4"/>
  <c r="K4"/>
  <c r="J4"/>
  <c r="I4"/>
  <c r="H4"/>
  <c r="M47" l="1"/>
  <c r="K47"/>
  <c r="L47"/>
  <c r="K42"/>
  <c r="L42"/>
  <c r="K43"/>
  <c r="L43" l="1"/>
</calcChain>
</file>

<file path=xl/sharedStrings.xml><?xml version="1.0" encoding="utf-8"?>
<sst xmlns="http://schemas.openxmlformats.org/spreadsheetml/2006/main" count="215" uniqueCount="158">
  <si>
    <t>Հ/Հ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</si>
  <si>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</si>
  <si>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</si>
  <si>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</si>
  <si>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</si>
  <si>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Քանակ</t>
  </si>
  <si>
    <t>Ալյուր ցորենի</t>
  </si>
  <si>
    <t>1-ին տեսակի ցորենի ալյուր</t>
  </si>
  <si>
    <t xml:space="preserve"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0.75%, հում սոսնձանյութի քանակությունը՝ առնվազն 30,0%:  ՀՍՏ 280-2007: Անվտանգությունը և մակնշումը  N 2-III-4.9-01-2010 հիգիենիկ նորմատիվների  և “Սննդամթերքի անվտանգության մասին” ՀՀ օրենքի 8-րդ հոդվածի: </t>
  </si>
  <si>
    <t>կգ</t>
  </si>
  <si>
    <t>Հավի միս</t>
  </si>
  <si>
    <t>հավի մսեղիք, սառեցված,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</si>
  <si>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</t>
  </si>
  <si>
    <t>Տավարի միս</t>
  </si>
  <si>
    <t>Տավարի կիսամսեղիքով, 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</si>
  <si>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</si>
  <si>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</si>
  <si>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</si>
  <si>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</si>
  <si>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պանիր, լոռի</t>
  </si>
  <si>
    <t>Պանիր պինդ, կովի կաթից, աղաջրային, սպիտակից մինչև բաց դեղին գույնի, տարբեր մեծության և ձևի աչքերով: 46 % յուղայնությամբ, պիտանելիության ժամկետը ոչ պակաս քան 90%: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կանոնակարգի» և «Սննդամթերքի անվտանգության մասին» ՀՀ օրենքի 8-րդ հոդվածի:</t>
  </si>
  <si>
    <t>Կաթնաշոռ</t>
  </si>
  <si>
    <t>կաթնաշոռ դասական</t>
  </si>
  <si>
    <t>Կաթնաշոռ 18 և 9,0% յուղի պարունակությամբ, թթվայնությունը` 210-240 0T,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</si>
  <si>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</si>
  <si>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</si>
  <si>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</si>
  <si>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</si>
  <si>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</si>
  <si>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</si>
  <si>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</si>
  <si>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</si>
  <si>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</si>
  <si>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</si>
  <si>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ձու, 01 կարգ</t>
  </si>
  <si>
    <t>Ձու սեղանի կամ դիետիկ, 1-ին կարգի, տեսակավորված ըստ մեկ ձվի զանգվածի, դիետիկ ձվի պահման ժամկետը՝ 7 օր, սեղանի ձվինը` 25 օր, սառնարանային պայմաններում` 120 օր։ Պիտանելիության մնացորդային ժամկետը ոչ պակաս քան 90 %: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 «Սննդամթերքի անվտանգության մասին» ՀՀ օրենքի 8-րդ հոդվածի:</t>
  </si>
  <si>
    <t>հատ</t>
  </si>
  <si>
    <t>Բուսական յուղ, ձեթ</t>
  </si>
  <si>
    <t>արևածաղկի ձեթ, ռաֆինացված, (զտած)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</si>
  <si>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</si>
  <si>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</si>
  <si>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</si>
  <si>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կարագ,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</si>
  <si>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</si>
  <si>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Մրգահյութ</t>
  </si>
  <si>
    <t>Տոմատի մածուկ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</si>
  <si>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</si>
  <si>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</si>
  <si>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</si>
  <si>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</si>
  <si>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</si>
  <si>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</si>
  <si>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</si>
  <si>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</si>
  <si>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</si>
  <si>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Բրինձ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</si>
  <si>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</si>
  <si>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</si>
  <si>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</si>
  <si>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</si>
  <si>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</si>
  <si>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</si>
  <si>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</si>
  <si>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</si>
  <si>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Ոսպ</t>
  </si>
  <si>
    <t>ոսպ, ամբողջական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</si>
  <si>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</si>
  <si>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</si>
  <si>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ոլոռ, ամբողջական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</si>
  <si>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</si>
  <si>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</si>
  <si>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</si>
  <si>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</si>
  <si>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</si>
  <si>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 xml:space="preserve">կոնֆետ, շոկոլադապատ </t>
  </si>
  <si>
    <t>Ըստ սահմանված բնութագրի: Անվտանգությունը` ըստ N 2-III-4.9-01-2010 հիգիենիկ նորմատիվների, իսկ մակնշումը` “Սննդամթերքի անվտանգության մասին” ՀՀ օրենքի 8-րդ հոդվածի: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</si>
  <si>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</si>
  <si>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</si>
  <si>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</si>
  <si>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</si>
  <si>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>թեյ, սև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</si>
  <si>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</si>
  <si>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Ջեմ</t>
  </si>
  <si>
    <t>ջեմ, տեղական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</si>
  <si>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</si>
  <si>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Թթվասեր</t>
  </si>
  <si>
    <t>թթվասեր, տեղական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</si>
  <si>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</si>
  <si>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Խնձոր</t>
  </si>
  <si>
    <t>խնձոր, միջին չափի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</si>
  <si>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</si>
  <si>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Տաքդեղ /պղպեղ/</t>
  </si>
  <si>
    <t>տաքդեղ, քաղցր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</si>
  <si>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</si>
  <si>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Կաթ</t>
  </si>
  <si>
    <t>կաթ, պաստերացված</t>
  </si>
  <si>
    <t>Պաստերացված կովի կաթ 3 % յուղայնությամբ, թթվայնությունը` 16-210T: Անվտանգությունը և մակնշումը` N 2-III-4,9-01-2003 (ՌԴ Սան Պին 2,3,2-1078-01) սանիտարահամաճարակային կանոնների և նորմերի և ՙՍննդամթերքի անվտանգության մասին՚ ՀՀ օրենքի 9-րդ հոդվածի</t>
  </si>
  <si>
    <t>լ</t>
  </si>
  <si>
    <t>Մածուն</t>
  </si>
  <si>
    <t>մածուն, կովի կաթից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</si>
  <si>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</si>
  <si>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Լոլիկ</t>
  </si>
  <si>
    <t>լոլիկ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</si>
  <si>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</si>
  <si>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Վարունգ</t>
  </si>
  <si>
    <t>վարունգ</t>
  </si>
  <si>
    <t>Վարունգ թարմ,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</si>
  <si>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Մարինացված վարունգ</t>
  </si>
  <si>
    <t>մարինացված վարունգ</t>
  </si>
  <si>
    <t>Ըստ սահմանված բնութագրի: Անվտանգությունը` ըստ 2-III-4.9-01-2010  հիգիենիկ նորմատիվների, իսկ մակնշումը` «Սննդամթերքի անվտանգության մասին» ՀՀ օրենքի 8-րդ հոդվածի:</t>
  </si>
  <si>
    <t>Կանաչի</t>
  </si>
  <si>
    <t xml:space="preserve">կանաչի, խառը 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</si>
  <si>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</si>
  <si>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կապ</t>
  </si>
  <si>
    <t>Սմբուկ</t>
  </si>
  <si>
    <t>սմբուկ</t>
  </si>
  <si>
    <t>Սմբուկ թարմ: Անվտանգությունը` ըստ N 2-III-4.9-01-2010 հիգիենիկ նորմատիվների և «Սննդամթերքի անվտանգության մասին» ՀՀ օրենքի 9-րդ հոդվածի</t>
  </si>
  <si>
    <t>Սոդա</t>
  </si>
  <si>
    <t>Աառանց կողմնակի մեխանիկական խառնուկների առկայության, առանց կողմնակի համերի ու հոտերի, սորուն նյութ,  սպիտակ երանգով,  Անվտանգությունը` ըստ N 2-III-4.9-01-2010 հիգիենիկ նորմատիվների և “Սննդամթերքի անվտանգության մասին” ՀՀ օրենքի 8-րդ հոդվածի։, 0.5կգ քաշով</t>
  </si>
  <si>
    <t>Կակաո</t>
  </si>
  <si>
    <t>Ոլոռ կոնսերվասված</t>
  </si>
  <si>
    <t>Եգիպտացորեն կոնսերվացված</t>
  </si>
  <si>
    <t>Թխվածքաբլիթ</t>
  </si>
  <si>
    <t>Գեղարվեստական ձևավորմամբ, փխրուն կամ բիսկվիթային  թխվածք։ Անվտանգ¬ու¬թյունը՝ ըստ N 2-III-4.9-01-2010  հիգիենիկ նորմատիվների, իսկ մակնշումը` “Սննդամթերքի անվտանգության մասին” ՀՀ օրեն¬քի 8-րդ հոդվածի, արտասահմանյան արտադրության, պիտանելիութայն մնացորդային ժամկետը ոչ պակաս քան 80 %</t>
  </si>
  <si>
    <t>կանաչ սոխ</t>
  </si>
  <si>
    <t>Կանաչ սոխ,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</si>
  <si>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Կանաչ սոխ</t>
  </si>
  <si>
    <t>Սիրոպ</t>
  </si>
  <si>
    <t>սիրոպ</t>
  </si>
  <si>
    <t>հյութ մասուրի</t>
  </si>
  <si>
    <t>հյութ սերկևիլի</t>
  </si>
  <si>
    <t>Մրգահյութեր` պատրաստված թարմ մասուրից, պտղամսով, շաքարի օշարակի հավելումով կամ առանց դրա, արտաքին տեսքով պարզ` նստվածքի զանգվածային մասը 0,2% ոչ ավելի և ոչ պարզ` 0,8% ոչ պակաս։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</si>
  <si>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Մրգահյութեր` պատրաստված թարմ սերկևիլից, պտղամսով, շաքարի օշարակի հավելումով կամ առանց դրա, արտաքին տեսքով պարզ` նստվածքի զանգվածային մասը 0,2% ոչ ավելի և ոչ պարզ` 0,8% ոչ պակաս։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</si>
  <si>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Պատրաստված թարմ կանաչ ոլոռ, համեմված և թթվեցված աղաջրում 720 մլ ապակե տարրաներով: Անվտանգությունը և մակնշումը ըստ N 2-III-4,9-01-2003 (ՌԴ Սան Պին 2,3,2-1078-01) սանիտարահամաճարակային կանոնների և նորմերի և ՙՍննդամթերքի անվտանգության մասին՚ ՀՀ օրենքի 9-րդ հոդվածի</t>
  </si>
  <si>
    <t>Պահածոյացված հատիկավոր քաղցր եգիպտացորեն` վակուումային փաթեթավորմամբ:Անվտանգությունը և մակնշումը ըստ N 2-III-4,9-01-2003 (ՌԴ Սան Պին 2,3,2-1078-01) սանիտարահամաճարակային կանոնների և նորմերի և ՙՍննդամթերքի անվտանգության մասին՚ ՀՀ օրենքի 9-րդ հոդվածի</t>
  </si>
  <si>
    <t xml:space="preserve">Մրգային թարմ, 3 լ-ոց: Անվտանգությունը` Սան.Պին 2.3.2.560-96 ռուսական արտադրության կամ համարժեք </t>
  </si>
  <si>
    <t>աղացած</t>
  </si>
  <si>
    <t>տավարի միս, փափուկ</t>
  </si>
  <si>
    <t>Հալվա</t>
  </si>
  <si>
    <t>Անվտանգությունը՝ ըստ N 2-III-4.9-01-2010  հիգիենիկ նորմատիվների, իսկ մակնշումը` “Սննդամթերքի անվտանգության մասին” ՀՀ օրեն¬քի 8-րդ հոդվածի,</t>
  </si>
  <si>
    <t>Ցորենի ալյուրից թողարկված ,հատով, փաթեթավորված,կամառանցփաթեթավորմանպատրաստրվածբարձրտեսակիալյուրիցՀԱՏ3199:Անվտանգությունը ըստ 2 III-4-9-012003(ՌԴՍանՊին2.3.2.107801)սանիտարա-համաճարակային կանոնների և նորմերի և ,,սննդամթերքի անվտանգության մասին ՀՀ օրենքի  9-րդ հոդվածի</t>
  </si>
  <si>
    <t>Հաց</t>
  </si>
  <si>
    <t>հաց</t>
  </si>
  <si>
    <t>տուփ</t>
  </si>
  <si>
    <t>վերմիշել</t>
  </si>
  <si>
    <t>հաճար</t>
  </si>
  <si>
    <t>Հաճար</t>
  </si>
  <si>
    <t>Բազուկ</t>
  </si>
  <si>
    <t>Բազուկ, արմատապտուղ</t>
  </si>
  <si>
    <t>Կարամել</t>
  </si>
  <si>
    <t>Եգիպտացորեն կոնսերվացված /450գ/</t>
  </si>
  <si>
    <t>Մարգարին</t>
  </si>
  <si>
    <t>Վանիլ</t>
  </si>
  <si>
    <t>վանիլ</t>
  </si>
  <si>
    <t>Համասեռ, արտաքին մակերեսը փայլուն,  համը և հոտը` համապատասխան բաղադրագրի և տեխնոլոգիա-կան հրահանգի,  փաթեթավորված, Անվտանգությունը` ըստ N 2-III-4.9-01-2010 հիգիենիկ նորմատիվների, իսկ մակնշումը` “Սննդա¬մթերքի անվտանգության մասին” ՀՀ օրենքի 8-րդ հոդվածի, պիտանելիության ժամկետը ոչ պակաս քան 70 %</t>
  </si>
  <si>
    <t>Անվտանգությունը` ըստ N 2-III-4.9-01-2010 հիգիենիկ նորմատիվների, իսկ մակնշումը` “Սննդա¬մթերքի անվտանգության մասին” ՀՀ օրենքի 8-րդ հոդվածի, պիտանելիության ժամկետը ոչ պակաս քան 70 %</t>
  </si>
  <si>
    <t>ՏԵԽՆԻԿԱԿԱՆ ԲՆՈՒԹԱԳԻՐ</t>
  </si>
  <si>
    <t xml:space="preserve">                          Հավելված N 1
«   »  ---------------------   2015թ. կնքված
N ՄՔՄՄ-ՇՀԱՊՁԲ-11/2 -15/1 գնման պայմանագրի
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</si>
</sst>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_(* #,##0.00_);_(* \(#,##0.00\);_(* \-??_);_(@_)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</cellXfs>
  <cellStyles count="2">
    <cellStyle name="Comma 2 67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5"/>
  <sheetViews>
    <sheetView tabSelected="1" zoomScale="80" zoomScaleNormal="80" workbookViewId="0">
      <selection activeCell="A35" sqref="A35"/>
    </sheetView>
  </sheetViews>
  <sheetFormatPr defaultRowHeight="15"/>
  <cols>
    <col min="1" max="1" width="4" customWidth="1"/>
    <col min="2" max="2" width="11.7109375" customWidth="1"/>
    <col min="3" max="3" width="15.28515625" customWidth="1"/>
    <col min="4" max="4" width="45" customWidth="1"/>
    <col min="5" max="5" width="9.140625" style="9"/>
    <col min="6" max="7" width="8" customWidth="1"/>
    <col min="8" max="8" width="8.28515625" customWidth="1"/>
    <col min="9" max="9" width="8.140625" customWidth="1"/>
    <col min="10" max="10" width="7.5703125" customWidth="1"/>
    <col min="11" max="11" width="8.140625" customWidth="1"/>
    <col min="12" max="12" width="9" customWidth="1"/>
    <col min="13" max="13" width="7.28515625" customWidth="1"/>
    <col min="14" max="14" width="8.7109375" customWidth="1"/>
    <col min="15" max="15" width="7.42578125" customWidth="1"/>
  </cols>
  <sheetData>
    <row r="1" spans="1:15" ht="57.75" customHeight="1">
      <c r="B1" s="11" t="s">
        <v>157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39.75" customHeight="1">
      <c r="A2" s="13" t="s">
        <v>156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87" customHeight="1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1" t="s">
        <v>5</v>
      </c>
      <c r="G3" s="3">
        <v>41671</v>
      </c>
      <c r="H3" s="3">
        <v>41699</v>
      </c>
      <c r="I3" s="3">
        <v>41730</v>
      </c>
      <c r="J3" s="3">
        <v>41760</v>
      </c>
      <c r="K3" s="3">
        <v>41791</v>
      </c>
      <c r="L3" s="3">
        <v>41883</v>
      </c>
      <c r="M3" s="3">
        <v>41913</v>
      </c>
      <c r="N3" s="3">
        <v>41944</v>
      </c>
      <c r="O3" s="3">
        <v>41974</v>
      </c>
    </row>
    <row r="4" spans="1:15" ht="105.75" customHeight="1">
      <c r="A4" s="1">
        <v>1</v>
      </c>
      <c r="B4" s="4" t="s">
        <v>141</v>
      </c>
      <c r="C4" s="4" t="s">
        <v>142</v>
      </c>
      <c r="D4" s="10" t="s">
        <v>140</v>
      </c>
      <c r="E4" s="5" t="s">
        <v>9</v>
      </c>
      <c r="F4" s="5">
        <v>3150</v>
      </c>
      <c r="G4" s="5">
        <f t="shared" ref="G4:G22" si="0">F4/9</f>
        <v>350</v>
      </c>
      <c r="H4" s="8">
        <f t="shared" ref="H4:H22" si="1">F4/9</f>
        <v>350</v>
      </c>
      <c r="I4" s="8">
        <f t="shared" ref="I4:I22" si="2">F4/9</f>
        <v>350</v>
      </c>
      <c r="J4" s="8">
        <f t="shared" ref="J4:J22" si="3">F4/9</f>
        <v>350</v>
      </c>
      <c r="K4" s="8">
        <f t="shared" ref="K4:K22" si="4">F4/9</f>
        <v>350</v>
      </c>
      <c r="L4" s="8">
        <f t="shared" ref="L4:L22" si="5">F4/9</f>
        <v>350</v>
      </c>
      <c r="M4" s="8">
        <f t="shared" ref="M4:M22" si="6">F4/9</f>
        <v>350</v>
      </c>
      <c r="N4" s="8">
        <f t="shared" ref="N4:N22" si="7">F4/9</f>
        <v>350</v>
      </c>
      <c r="O4" s="8">
        <f t="shared" ref="O4:O22" si="8">F4/9</f>
        <v>350</v>
      </c>
    </row>
    <row r="5" spans="1:15" ht="149.25" customHeight="1">
      <c r="A5" s="1">
        <v>2</v>
      </c>
      <c r="B5" s="4" t="s">
        <v>6</v>
      </c>
      <c r="C5" s="5" t="s">
        <v>7</v>
      </c>
      <c r="D5" s="5" t="s">
        <v>8</v>
      </c>
      <c r="E5" s="5" t="s">
        <v>9</v>
      </c>
      <c r="F5" s="5">
        <v>108</v>
      </c>
      <c r="G5" s="5">
        <f t="shared" si="0"/>
        <v>12</v>
      </c>
      <c r="H5" s="5">
        <f t="shared" si="1"/>
        <v>12</v>
      </c>
      <c r="I5" s="5">
        <f t="shared" si="2"/>
        <v>12</v>
      </c>
      <c r="J5" s="5">
        <f t="shared" si="3"/>
        <v>12</v>
      </c>
      <c r="K5" s="5">
        <f t="shared" si="4"/>
        <v>12</v>
      </c>
      <c r="L5" s="5">
        <f t="shared" si="5"/>
        <v>12</v>
      </c>
      <c r="M5" s="5">
        <f t="shared" si="6"/>
        <v>12</v>
      </c>
      <c r="N5" s="5">
        <f t="shared" si="7"/>
        <v>12</v>
      </c>
      <c r="O5" s="5">
        <f t="shared" si="8"/>
        <v>12</v>
      </c>
    </row>
    <row r="6" spans="1:15" ht="111" customHeight="1">
      <c r="A6" s="1">
        <v>3</v>
      </c>
      <c r="B6" s="4" t="s">
        <v>10</v>
      </c>
      <c r="C6" s="5" t="s">
        <v>11</v>
      </c>
      <c r="D6" s="5" t="s">
        <v>12</v>
      </c>
      <c r="E6" s="5" t="s">
        <v>9</v>
      </c>
      <c r="F6" s="5">
        <v>216</v>
      </c>
      <c r="G6" s="5">
        <f t="shared" si="0"/>
        <v>24</v>
      </c>
      <c r="H6" s="5">
        <f t="shared" si="1"/>
        <v>24</v>
      </c>
      <c r="I6" s="8">
        <f t="shared" si="2"/>
        <v>24</v>
      </c>
      <c r="J6" s="5">
        <f t="shared" si="3"/>
        <v>24</v>
      </c>
      <c r="K6" s="5">
        <f t="shared" si="4"/>
        <v>24</v>
      </c>
      <c r="L6" s="5">
        <f t="shared" si="5"/>
        <v>24</v>
      </c>
      <c r="M6" s="5">
        <f t="shared" si="6"/>
        <v>24</v>
      </c>
      <c r="N6" s="5">
        <f t="shared" si="7"/>
        <v>24</v>
      </c>
      <c r="O6" s="5">
        <f t="shared" si="8"/>
        <v>24</v>
      </c>
    </row>
    <row r="7" spans="1:15" ht="103.5" customHeight="1">
      <c r="A7" s="1">
        <v>4</v>
      </c>
      <c r="B7" s="4" t="s">
        <v>13</v>
      </c>
      <c r="C7" s="5" t="s">
        <v>137</v>
      </c>
      <c r="D7" s="5" t="s">
        <v>14</v>
      </c>
      <c r="E7" s="5" t="s">
        <v>9</v>
      </c>
      <c r="F7" s="5">
        <v>216</v>
      </c>
      <c r="G7" s="5">
        <f t="shared" si="0"/>
        <v>24</v>
      </c>
      <c r="H7" s="5">
        <f t="shared" si="1"/>
        <v>24</v>
      </c>
      <c r="I7" s="5">
        <f t="shared" si="2"/>
        <v>24</v>
      </c>
      <c r="J7" s="5">
        <f t="shared" si="3"/>
        <v>24</v>
      </c>
      <c r="K7" s="5">
        <f t="shared" si="4"/>
        <v>24</v>
      </c>
      <c r="L7" s="5">
        <f t="shared" si="5"/>
        <v>24</v>
      </c>
      <c r="M7" s="5">
        <f t="shared" si="6"/>
        <v>24</v>
      </c>
      <c r="N7" s="5">
        <f t="shared" si="7"/>
        <v>24</v>
      </c>
      <c r="O7" s="5">
        <f t="shared" si="8"/>
        <v>24</v>
      </c>
    </row>
    <row r="8" spans="1:15" ht="98.25" customHeight="1">
      <c r="A8" s="1">
        <v>5</v>
      </c>
      <c r="B8" s="4" t="s">
        <v>13</v>
      </c>
      <c r="C8" s="5" t="s">
        <v>136</v>
      </c>
      <c r="D8" s="5" t="s">
        <v>14</v>
      </c>
      <c r="E8" s="5" t="s">
        <v>9</v>
      </c>
      <c r="F8" s="5">
        <v>198</v>
      </c>
      <c r="G8" s="5">
        <f t="shared" si="0"/>
        <v>22</v>
      </c>
      <c r="H8" s="5">
        <f t="shared" si="1"/>
        <v>22</v>
      </c>
      <c r="I8" s="5">
        <f t="shared" si="2"/>
        <v>22</v>
      </c>
      <c r="J8" s="5">
        <f t="shared" si="3"/>
        <v>22</v>
      </c>
      <c r="K8" s="5">
        <f t="shared" si="4"/>
        <v>22</v>
      </c>
      <c r="L8" s="5">
        <f t="shared" si="5"/>
        <v>22</v>
      </c>
      <c r="M8" s="5">
        <f t="shared" si="6"/>
        <v>22</v>
      </c>
      <c r="N8" s="5">
        <f t="shared" si="7"/>
        <v>22</v>
      </c>
      <c r="O8" s="5">
        <f t="shared" si="8"/>
        <v>22</v>
      </c>
    </row>
    <row r="9" spans="1:15" ht="186.75" customHeight="1">
      <c r="A9" s="1">
        <v>6</v>
      </c>
      <c r="B9" s="4" t="s">
        <v>15</v>
      </c>
      <c r="C9" s="5" t="s">
        <v>16</v>
      </c>
      <c r="D9" s="5" t="s">
        <v>17</v>
      </c>
      <c r="E9" s="5" t="s">
        <v>9</v>
      </c>
      <c r="F9" s="5">
        <v>2250</v>
      </c>
      <c r="G9" s="5">
        <f t="shared" si="0"/>
        <v>250</v>
      </c>
      <c r="H9" s="5">
        <f t="shared" si="1"/>
        <v>250</v>
      </c>
      <c r="I9" s="5">
        <f t="shared" si="2"/>
        <v>250</v>
      </c>
      <c r="J9" s="5">
        <f t="shared" si="3"/>
        <v>250</v>
      </c>
      <c r="K9" s="5">
        <f t="shared" si="4"/>
        <v>250</v>
      </c>
      <c r="L9" s="5">
        <f t="shared" si="5"/>
        <v>250</v>
      </c>
      <c r="M9" s="5">
        <f t="shared" si="6"/>
        <v>250</v>
      </c>
      <c r="N9" s="5">
        <f t="shared" si="7"/>
        <v>250</v>
      </c>
      <c r="O9" s="5">
        <f t="shared" si="8"/>
        <v>250</v>
      </c>
    </row>
    <row r="10" spans="1:15" ht="141.75" customHeight="1">
      <c r="A10" s="1">
        <v>7</v>
      </c>
      <c r="B10" s="4" t="s">
        <v>18</v>
      </c>
      <c r="C10" s="5" t="s">
        <v>19</v>
      </c>
      <c r="D10" s="5" t="s">
        <v>20</v>
      </c>
      <c r="E10" s="5" t="s">
        <v>9</v>
      </c>
      <c r="F10" s="5">
        <v>72</v>
      </c>
      <c r="G10" s="5">
        <f t="shared" si="0"/>
        <v>8</v>
      </c>
      <c r="H10" s="5">
        <f t="shared" si="1"/>
        <v>8</v>
      </c>
      <c r="I10" s="5">
        <f t="shared" si="2"/>
        <v>8</v>
      </c>
      <c r="J10" s="5">
        <f t="shared" si="3"/>
        <v>8</v>
      </c>
      <c r="K10" s="5">
        <f t="shared" si="4"/>
        <v>8</v>
      </c>
      <c r="L10" s="5">
        <f t="shared" si="5"/>
        <v>8</v>
      </c>
      <c r="M10" s="5">
        <f t="shared" si="6"/>
        <v>8</v>
      </c>
      <c r="N10" s="5">
        <f t="shared" si="7"/>
        <v>8</v>
      </c>
      <c r="O10" s="5">
        <f t="shared" si="8"/>
        <v>8</v>
      </c>
    </row>
    <row r="11" spans="1:15" ht="126.75" customHeight="1">
      <c r="A11" s="1">
        <v>8</v>
      </c>
      <c r="B11" s="4" t="s">
        <v>21</v>
      </c>
      <c r="C11" s="5" t="s">
        <v>22</v>
      </c>
      <c r="D11" s="5" t="s">
        <v>23</v>
      </c>
      <c r="E11" s="5" t="s">
        <v>9</v>
      </c>
      <c r="F11" s="5">
        <v>117</v>
      </c>
      <c r="G11" s="5">
        <f t="shared" si="0"/>
        <v>13</v>
      </c>
      <c r="H11" s="5">
        <f t="shared" si="1"/>
        <v>13</v>
      </c>
      <c r="I11" s="5">
        <f t="shared" si="2"/>
        <v>13</v>
      </c>
      <c r="J11" s="5">
        <f t="shared" si="3"/>
        <v>13</v>
      </c>
      <c r="K11" s="5">
        <f t="shared" si="4"/>
        <v>13</v>
      </c>
      <c r="L11" s="5">
        <f t="shared" si="5"/>
        <v>13</v>
      </c>
      <c r="M11" s="5">
        <f t="shared" si="6"/>
        <v>13</v>
      </c>
      <c r="N11" s="5">
        <f t="shared" si="7"/>
        <v>13</v>
      </c>
      <c r="O11" s="5">
        <f t="shared" si="8"/>
        <v>13</v>
      </c>
    </row>
    <row r="12" spans="1:15" ht="198.75" customHeight="1">
      <c r="A12" s="1">
        <v>9</v>
      </c>
      <c r="B12" s="4" t="s">
        <v>24</v>
      </c>
      <c r="C12" s="5" t="s">
        <v>25</v>
      </c>
      <c r="D12" s="5" t="s">
        <v>26</v>
      </c>
      <c r="E12" s="5" t="s">
        <v>9</v>
      </c>
      <c r="F12" s="5">
        <v>585</v>
      </c>
      <c r="G12" s="5">
        <f t="shared" si="0"/>
        <v>65</v>
      </c>
      <c r="H12" s="5">
        <f t="shared" si="1"/>
        <v>65</v>
      </c>
      <c r="I12" s="5">
        <f t="shared" si="2"/>
        <v>65</v>
      </c>
      <c r="J12" s="5">
        <f t="shared" si="3"/>
        <v>65</v>
      </c>
      <c r="K12" s="5">
        <f t="shared" si="4"/>
        <v>65</v>
      </c>
      <c r="L12" s="5">
        <f t="shared" si="5"/>
        <v>65</v>
      </c>
      <c r="M12" s="5">
        <f t="shared" si="6"/>
        <v>65</v>
      </c>
      <c r="N12" s="5">
        <f t="shared" si="7"/>
        <v>65</v>
      </c>
      <c r="O12" s="5">
        <f t="shared" si="8"/>
        <v>65</v>
      </c>
    </row>
    <row r="13" spans="1:15" ht="162">
      <c r="A13" s="1">
        <v>10</v>
      </c>
      <c r="B13" s="4" t="s">
        <v>27</v>
      </c>
      <c r="C13" s="5" t="s">
        <v>28</v>
      </c>
      <c r="D13" s="5" t="s">
        <v>29</v>
      </c>
      <c r="E13" s="5" t="s">
        <v>143</v>
      </c>
      <c r="F13" s="5">
        <v>252</v>
      </c>
      <c r="G13" s="5">
        <f t="shared" si="0"/>
        <v>28</v>
      </c>
      <c r="H13" s="5">
        <f t="shared" si="1"/>
        <v>28</v>
      </c>
      <c r="I13" s="5">
        <f t="shared" si="2"/>
        <v>28</v>
      </c>
      <c r="J13" s="5">
        <f t="shared" si="3"/>
        <v>28</v>
      </c>
      <c r="K13" s="5">
        <f t="shared" si="4"/>
        <v>28</v>
      </c>
      <c r="L13" s="5">
        <f t="shared" si="5"/>
        <v>28</v>
      </c>
      <c r="M13" s="5">
        <f t="shared" si="6"/>
        <v>28</v>
      </c>
      <c r="N13" s="5">
        <f t="shared" si="7"/>
        <v>28</v>
      </c>
      <c r="O13" s="5">
        <f t="shared" si="8"/>
        <v>28</v>
      </c>
    </row>
    <row r="14" spans="1:15" ht="109.5" customHeight="1">
      <c r="A14" s="1">
        <v>11</v>
      </c>
      <c r="B14" s="4" t="s">
        <v>30</v>
      </c>
      <c r="C14" s="5" t="s">
        <v>31</v>
      </c>
      <c r="D14" s="5" t="s">
        <v>32</v>
      </c>
      <c r="E14" s="5" t="s">
        <v>9</v>
      </c>
      <c r="F14" s="5">
        <v>225</v>
      </c>
      <c r="G14" s="5">
        <f t="shared" si="0"/>
        <v>25</v>
      </c>
      <c r="H14" s="5">
        <f t="shared" si="1"/>
        <v>25</v>
      </c>
      <c r="I14" s="5">
        <f t="shared" si="2"/>
        <v>25</v>
      </c>
      <c r="J14" s="5">
        <f t="shared" si="3"/>
        <v>25</v>
      </c>
      <c r="K14" s="5">
        <f t="shared" si="4"/>
        <v>25</v>
      </c>
      <c r="L14" s="5">
        <f t="shared" si="5"/>
        <v>25</v>
      </c>
      <c r="M14" s="5">
        <f t="shared" si="6"/>
        <v>25</v>
      </c>
      <c r="N14" s="5">
        <f t="shared" si="7"/>
        <v>25</v>
      </c>
      <c r="O14" s="5">
        <f t="shared" si="8"/>
        <v>25</v>
      </c>
    </row>
    <row r="15" spans="1:15" ht="148.5">
      <c r="A15" s="1">
        <v>12</v>
      </c>
      <c r="B15" s="4" t="s">
        <v>33</v>
      </c>
      <c r="C15" s="5" t="s">
        <v>34</v>
      </c>
      <c r="D15" s="5" t="s">
        <v>35</v>
      </c>
      <c r="E15" s="5" t="s">
        <v>36</v>
      </c>
      <c r="F15" s="5">
        <v>5400</v>
      </c>
      <c r="G15" s="5">
        <f t="shared" si="0"/>
        <v>600</v>
      </c>
      <c r="H15" s="5">
        <f t="shared" si="1"/>
        <v>600</v>
      </c>
      <c r="I15" s="5">
        <f t="shared" si="2"/>
        <v>600</v>
      </c>
      <c r="J15" s="5">
        <f t="shared" si="3"/>
        <v>600</v>
      </c>
      <c r="K15" s="5">
        <f t="shared" si="4"/>
        <v>600</v>
      </c>
      <c r="L15" s="5">
        <f t="shared" si="5"/>
        <v>600</v>
      </c>
      <c r="M15" s="5">
        <f t="shared" si="6"/>
        <v>600</v>
      </c>
      <c r="N15" s="5">
        <f t="shared" si="7"/>
        <v>600</v>
      </c>
      <c r="O15" s="5">
        <f t="shared" si="8"/>
        <v>600</v>
      </c>
    </row>
    <row r="16" spans="1:15" ht="81">
      <c r="A16" s="1">
        <v>13</v>
      </c>
      <c r="B16" s="5" t="s">
        <v>37</v>
      </c>
      <c r="C16" s="5" t="s">
        <v>38</v>
      </c>
      <c r="D16" s="5" t="s">
        <v>39</v>
      </c>
      <c r="E16" s="5" t="s">
        <v>40</v>
      </c>
      <c r="F16" s="5">
        <v>405</v>
      </c>
      <c r="G16" s="5">
        <f t="shared" si="0"/>
        <v>45</v>
      </c>
      <c r="H16" s="5">
        <f t="shared" si="1"/>
        <v>45</v>
      </c>
      <c r="I16" s="5">
        <f t="shared" si="2"/>
        <v>45</v>
      </c>
      <c r="J16" s="5">
        <f t="shared" si="3"/>
        <v>45</v>
      </c>
      <c r="K16" s="5">
        <f t="shared" si="4"/>
        <v>45</v>
      </c>
      <c r="L16" s="5">
        <f t="shared" si="5"/>
        <v>45</v>
      </c>
      <c r="M16" s="5">
        <f t="shared" si="6"/>
        <v>45</v>
      </c>
      <c r="N16" s="5">
        <f t="shared" si="7"/>
        <v>45</v>
      </c>
      <c r="O16" s="5">
        <f t="shared" si="8"/>
        <v>45</v>
      </c>
    </row>
    <row r="17" spans="1:15" ht="148.5">
      <c r="A17" s="1">
        <v>14</v>
      </c>
      <c r="B17" s="4" t="s">
        <v>41</v>
      </c>
      <c r="C17" s="5" t="s">
        <v>42</v>
      </c>
      <c r="D17" s="5" t="s">
        <v>43</v>
      </c>
      <c r="E17" s="5" t="s">
        <v>9</v>
      </c>
      <c r="F17" s="5">
        <v>63</v>
      </c>
      <c r="G17" s="5">
        <f t="shared" si="0"/>
        <v>7</v>
      </c>
      <c r="H17" s="5">
        <f t="shared" si="1"/>
        <v>7</v>
      </c>
      <c r="I17" s="5">
        <f t="shared" si="2"/>
        <v>7</v>
      </c>
      <c r="J17" s="5">
        <f t="shared" si="3"/>
        <v>7</v>
      </c>
      <c r="K17" s="5">
        <f t="shared" si="4"/>
        <v>7</v>
      </c>
      <c r="L17" s="5">
        <f t="shared" si="5"/>
        <v>7</v>
      </c>
      <c r="M17" s="5">
        <f t="shared" si="6"/>
        <v>7</v>
      </c>
      <c r="N17" s="5">
        <f t="shared" si="7"/>
        <v>7</v>
      </c>
      <c r="O17" s="5">
        <f t="shared" si="8"/>
        <v>7</v>
      </c>
    </row>
    <row r="18" spans="1:15" ht="51.75" customHeight="1">
      <c r="A18" s="1">
        <v>15</v>
      </c>
      <c r="B18" s="4" t="s">
        <v>151</v>
      </c>
      <c r="C18" s="5" t="s">
        <v>151</v>
      </c>
      <c r="D18" s="5"/>
      <c r="E18" s="5" t="s">
        <v>36</v>
      </c>
      <c r="F18" s="5">
        <v>18</v>
      </c>
      <c r="G18" s="5">
        <f t="shared" si="0"/>
        <v>2</v>
      </c>
      <c r="H18" s="5">
        <f t="shared" si="1"/>
        <v>2</v>
      </c>
      <c r="I18" s="5">
        <f t="shared" si="2"/>
        <v>2</v>
      </c>
      <c r="J18" s="5">
        <f t="shared" si="3"/>
        <v>2</v>
      </c>
      <c r="K18" s="5">
        <f t="shared" si="4"/>
        <v>2</v>
      </c>
      <c r="L18" s="5">
        <f t="shared" si="5"/>
        <v>2</v>
      </c>
      <c r="M18" s="5">
        <f t="shared" si="6"/>
        <v>2</v>
      </c>
      <c r="N18" s="5">
        <f t="shared" si="7"/>
        <v>2</v>
      </c>
      <c r="O18" s="5">
        <f t="shared" si="8"/>
        <v>2</v>
      </c>
    </row>
    <row r="19" spans="1:15" ht="144.75" customHeight="1">
      <c r="A19" s="1">
        <v>16</v>
      </c>
      <c r="B19" s="4" t="s">
        <v>44</v>
      </c>
      <c r="C19" s="5" t="s">
        <v>129</v>
      </c>
      <c r="D19" s="5" t="s">
        <v>131</v>
      </c>
      <c r="E19" s="5" t="s">
        <v>40</v>
      </c>
      <c r="F19" s="5">
        <v>243</v>
      </c>
      <c r="G19" s="5">
        <f t="shared" si="0"/>
        <v>27</v>
      </c>
      <c r="H19" s="5">
        <f t="shared" si="1"/>
        <v>27</v>
      </c>
      <c r="I19" s="5">
        <f t="shared" si="2"/>
        <v>27</v>
      </c>
      <c r="J19" s="5">
        <f t="shared" si="3"/>
        <v>27</v>
      </c>
      <c r="K19" s="5">
        <f t="shared" si="4"/>
        <v>27</v>
      </c>
      <c r="L19" s="5">
        <f t="shared" si="5"/>
        <v>27</v>
      </c>
      <c r="M19" s="5">
        <f t="shared" si="6"/>
        <v>27</v>
      </c>
      <c r="N19" s="5">
        <f t="shared" si="7"/>
        <v>27</v>
      </c>
      <c r="O19" s="5">
        <f t="shared" si="8"/>
        <v>27</v>
      </c>
    </row>
    <row r="20" spans="1:15" ht="135">
      <c r="A20" s="1">
        <v>17</v>
      </c>
      <c r="B20" s="4" t="s">
        <v>44</v>
      </c>
      <c r="C20" s="5" t="s">
        <v>130</v>
      </c>
      <c r="D20" s="5" t="s">
        <v>132</v>
      </c>
      <c r="E20" s="5" t="s">
        <v>40</v>
      </c>
      <c r="F20" s="5">
        <v>126</v>
      </c>
      <c r="G20" s="5">
        <f t="shared" si="0"/>
        <v>14</v>
      </c>
      <c r="H20" s="5">
        <f t="shared" si="1"/>
        <v>14</v>
      </c>
      <c r="I20" s="5">
        <f t="shared" si="2"/>
        <v>14</v>
      </c>
      <c r="J20" s="5">
        <f t="shared" si="3"/>
        <v>14</v>
      </c>
      <c r="K20" s="5">
        <f t="shared" si="4"/>
        <v>14</v>
      </c>
      <c r="L20" s="5">
        <f t="shared" si="5"/>
        <v>14</v>
      </c>
      <c r="M20" s="5">
        <f t="shared" si="6"/>
        <v>14</v>
      </c>
      <c r="N20" s="5">
        <f t="shared" si="7"/>
        <v>14</v>
      </c>
      <c r="O20" s="5">
        <f t="shared" si="8"/>
        <v>14</v>
      </c>
    </row>
    <row r="21" spans="1:15" ht="67.5">
      <c r="A21" s="1">
        <v>18</v>
      </c>
      <c r="B21" s="4" t="s">
        <v>45</v>
      </c>
      <c r="C21" s="5" t="s">
        <v>46</v>
      </c>
      <c r="D21" s="5" t="s">
        <v>47</v>
      </c>
      <c r="E21" s="5" t="s">
        <v>9</v>
      </c>
      <c r="F21" s="5">
        <v>45</v>
      </c>
      <c r="G21" s="5">
        <f t="shared" si="0"/>
        <v>5</v>
      </c>
      <c r="H21" s="5">
        <f t="shared" si="1"/>
        <v>5</v>
      </c>
      <c r="I21" s="5">
        <f t="shared" si="2"/>
        <v>5</v>
      </c>
      <c r="J21" s="5">
        <f t="shared" si="3"/>
        <v>5</v>
      </c>
      <c r="K21" s="5">
        <f t="shared" si="4"/>
        <v>5</v>
      </c>
      <c r="L21" s="5">
        <f t="shared" si="5"/>
        <v>5</v>
      </c>
      <c r="M21" s="5">
        <f t="shared" si="6"/>
        <v>5</v>
      </c>
      <c r="N21" s="5">
        <f t="shared" si="7"/>
        <v>5</v>
      </c>
      <c r="O21" s="5">
        <f t="shared" si="8"/>
        <v>5</v>
      </c>
    </row>
    <row r="22" spans="1:15" ht="108" customHeight="1">
      <c r="A22" s="1">
        <v>19</v>
      </c>
      <c r="B22" s="4" t="s">
        <v>48</v>
      </c>
      <c r="C22" s="5" t="s">
        <v>144</v>
      </c>
      <c r="D22" s="5" t="s">
        <v>50</v>
      </c>
      <c r="E22" s="5" t="s">
        <v>9</v>
      </c>
      <c r="F22" s="5">
        <v>207</v>
      </c>
      <c r="G22" s="5">
        <f t="shared" si="0"/>
        <v>23</v>
      </c>
      <c r="H22" s="5">
        <f t="shared" si="1"/>
        <v>23</v>
      </c>
      <c r="I22" s="5">
        <f t="shared" si="2"/>
        <v>23</v>
      </c>
      <c r="J22" s="5">
        <f t="shared" si="3"/>
        <v>23</v>
      </c>
      <c r="K22" s="5">
        <f t="shared" si="4"/>
        <v>23</v>
      </c>
      <c r="L22" s="5">
        <f t="shared" si="5"/>
        <v>23</v>
      </c>
      <c r="M22" s="5">
        <f t="shared" si="6"/>
        <v>23</v>
      </c>
      <c r="N22" s="5">
        <f t="shared" si="7"/>
        <v>23</v>
      </c>
      <c r="O22" s="5">
        <f t="shared" si="8"/>
        <v>23</v>
      </c>
    </row>
    <row r="23" spans="1:15" ht="108">
      <c r="A23" s="1">
        <v>20</v>
      </c>
      <c r="B23" s="4" t="s">
        <v>48</v>
      </c>
      <c r="C23" s="5" t="s">
        <v>49</v>
      </c>
      <c r="D23" s="5" t="s">
        <v>50</v>
      </c>
      <c r="E23" s="5" t="s">
        <v>9</v>
      </c>
      <c r="F23" s="5">
        <v>180</v>
      </c>
      <c r="G23" s="5">
        <f t="shared" ref="G23:G41" si="9">F23/9</f>
        <v>20</v>
      </c>
      <c r="H23" s="5">
        <f t="shared" ref="H23:H26" si="10">F23/9</f>
        <v>20</v>
      </c>
      <c r="I23" s="5">
        <f t="shared" ref="I23:I26" si="11">F23/9</f>
        <v>20</v>
      </c>
      <c r="J23" s="5">
        <f t="shared" ref="J23:J26" si="12">F23/9</f>
        <v>20</v>
      </c>
      <c r="K23" s="5">
        <f t="shared" ref="K23:K26" si="13">F23/9</f>
        <v>20</v>
      </c>
      <c r="L23" s="5">
        <f t="shared" ref="L23:L26" si="14">F23/9</f>
        <v>20</v>
      </c>
      <c r="M23" s="5">
        <f t="shared" ref="M23:M26" si="15">F23/9</f>
        <v>20</v>
      </c>
      <c r="N23" s="5">
        <f t="shared" ref="N23:N26" si="16">F23/9</f>
        <v>20</v>
      </c>
      <c r="O23" s="5">
        <f t="shared" ref="O23:O26" si="17">F23/9</f>
        <v>20</v>
      </c>
    </row>
    <row r="24" spans="1:15" ht="175.5">
      <c r="A24" s="1">
        <v>21</v>
      </c>
      <c r="B24" s="4" t="s">
        <v>51</v>
      </c>
      <c r="C24" s="5" t="s">
        <v>52</v>
      </c>
      <c r="D24" s="5" t="s">
        <v>53</v>
      </c>
      <c r="E24" s="5" t="s">
        <v>9</v>
      </c>
      <c r="F24" s="5">
        <v>27</v>
      </c>
      <c r="G24" s="5">
        <f t="shared" si="9"/>
        <v>3</v>
      </c>
      <c r="H24" s="5">
        <f t="shared" si="10"/>
        <v>3</v>
      </c>
      <c r="I24" s="5">
        <f t="shared" si="11"/>
        <v>3</v>
      </c>
      <c r="J24" s="5">
        <f t="shared" si="12"/>
        <v>3</v>
      </c>
      <c r="K24" s="5">
        <f t="shared" si="13"/>
        <v>3</v>
      </c>
      <c r="L24" s="5">
        <f t="shared" si="14"/>
        <v>3</v>
      </c>
      <c r="M24" s="5">
        <f t="shared" si="15"/>
        <v>3</v>
      </c>
      <c r="N24" s="5">
        <f t="shared" si="16"/>
        <v>3</v>
      </c>
      <c r="O24" s="5">
        <f t="shared" si="17"/>
        <v>3</v>
      </c>
    </row>
    <row r="25" spans="1:15" ht="145.5" customHeight="1">
      <c r="A25" s="1">
        <v>22</v>
      </c>
      <c r="B25" s="4" t="s">
        <v>146</v>
      </c>
      <c r="C25" s="5" t="s">
        <v>145</v>
      </c>
      <c r="D25" s="5" t="s">
        <v>54</v>
      </c>
      <c r="E25" s="5" t="s">
        <v>9</v>
      </c>
      <c r="F25" s="5">
        <v>45</v>
      </c>
      <c r="G25" s="5">
        <f t="shared" si="9"/>
        <v>5</v>
      </c>
      <c r="H25" s="5">
        <f t="shared" si="10"/>
        <v>5</v>
      </c>
      <c r="I25" s="5">
        <f t="shared" si="11"/>
        <v>5</v>
      </c>
      <c r="J25" s="5">
        <f t="shared" si="12"/>
        <v>5</v>
      </c>
      <c r="K25" s="5">
        <f t="shared" si="13"/>
        <v>5</v>
      </c>
      <c r="L25" s="5">
        <f t="shared" si="14"/>
        <v>5</v>
      </c>
      <c r="M25" s="5">
        <f t="shared" si="15"/>
        <v>5</v>
      </c>
      <c r="N25" s="5">
        <f t="shared" si="16"/>
        <v>5</v>
      </c>
      <c r="O25" s="5">
        <f t="shared" si="17"/>
        <v>5</v>
      </c>
    </row>
    <row r="26" spans="1:15" ht="138" customHeight="1">
      <c r="A26" s="1">
        <v>23</v>
      </c>
      <c r="B26" s="4" t="s">
        <v>55</v>
      </c>
      <c r="C26" s="5" t="s">
        <v>56</v>
      </c>
      <c r="D26" s="5" t="s">
        <v>57</v>
      </c>
      <c r="E26" s="5" t="s">
        <v>9</v>
      </c>
      <c r="F26" s="5">
        <v>342</v>
      </c>
      <c r="G26" s="5">
        <f t="shared" si="9"/>
        <v>38</v>
      </c>
      <c r="H26" s="5">
        <f t="shared" si="10"/>
        <v>38</v>
      </c>
      <c r="I26" s="5">
        <f t="shared" si="11"/>
        <v>38</v>
      </c>
      <c r="J26" s="5">
        <f t="shared" si="12"/>
        <v>38</v>
      </c>
      <c r="K26" s="5">
        <f t="shared" si="13"/>
        <v>38</v>
      </c>
      <c r="L26" s="5">
        <f t="shared" si="14"/>
        <v>38</v>
      </c>
      <c r="M26" s="5">
        <f t="shared" si="15"/>
        <v>38</v>
      </c>
      <c r="N26" s="5">
        <f t="shared" si="16"/>
        <v>38</v>
      </c>
      <c r="O26" s="5">
        <f t="shared" si="17"/>
        <v>38</v>
      </c>
    </row>
    <row r="27" spans="1:15" ht="256.5" customHeight="1">
      <c r="A27" s="1">
        <v>24</v>
      </c>
      <c r="B27" s="5" t="s">
        <v>58</v>
      </c>
      <c r="C27" s="5" t="s">
        <v>59</v>
      </c>
      <c r="D27" s="5" t="s">
        <v>60</v>
      </c>
      <c r="E27" s="5" t="s">
        <v>9</v>
      </c>
      <c r="F27" s="5">
        <v>513</v>
      </c>
      <c r="G27" s="5">
        <f>F27/9</f>
        <v>57</v>
      </c>
      <c r="H27" s="5">
        <f>F27/9</f>
        <v>57</v>
      </c>
      <c r="I27" s="5">
        <f>F27/9</f>
        <v>57</v>
      </c>
      <c r="J27" s="5">
        <f>F27/9</f>
        <v>57</v>
      </c>
      <c r="K27" s="5">
        <f>F27/9</f>
        <v>57</v>
      </c>
      <c r="L27" s="5">
        <f>F27/9</f>
        <v>57</v>
      </c>
      <c r="M27" s="5">
        <f>F27/9</f>
        <v>57</v>
      </c>
      <c r="N27" s="5">
        <f>F27/9</f>
        <v>57</v>
      </c>
      <c r="O27" s="5">
        <f>F27/9</f>
        <v>57</v>
      </c>
    </row>
    <row r="28" spans="1:15" ht="105.75" customHeight="1">
      <c r="A28" s="1">
        <v>25</v>
      </c>
      <c r="B28" s="5" t="s">
        <v>61</v>
      </c>
      <c r="C28" s="5" t="s">
        <v>62</v>
      </c>
      <c r="D28" s="5" t="s">
        <v>63</v>
      </c>
      <c r="E28" s="5" t="s">
        <v>9</v>
      </c>
      <c r="F28" s="5">
        <v>162</v>
      </c>
      <c r="G28" s="5">
        <f t="shared" si="9"/>
        <v>18</v>
      </c>
      <c r="H28" s="5">
        <f t="shared" ref="H28:H29" si="18">F28/9</f>
        <v>18</v>
      </c>
      <c r="I28" s="5">
        <f t="shared" ref="I28:I29" si="19">F28/9</f>
        <v>18</v>
      </c>
      <c r="J28" s="5">
        <f t="shared" ref="J28:J29" si="20">F28/9</f>
        <v>18</v>
      </c>
      <c r="K28" s="5">
        <f t="shared" ref="K28:K29" si="21">F28/9</f>
        <v>18</v>
      </c>
      <c r="L28" s="5">
        <f t="shared" ref="L28:L29" si="22">F28/9</f>
        <v>18</v>
      </c>
      <c r="M28" s="5">
        <f t="shared" ref="M28:M29" si="23">F28/9</f>
        <v>18</v>
      </c>
      <c r="N28" s="5">
        <f t="shared" ref="N28:N29" si="24">F28/9</f>
        <v>18</v>
      </c>
      <c r="O28" s="5">
        <f t="shared" ref="O28:O29" si="25">F28/9</f>
        <v>18</v>
      </c>
    </row>
    <row r="29" spans="1:15" ht="67.5">
      <c r="A29" s="1">
        <v>26</v>
      </c>
      <c r="B29" s="4" t="s">
        <v>64</v>
      </c>
      <c r="C29" s="5" t="s">
        <v>65</v>
      </c>
      <c r="D29" s="5" t="s">
        <v>66</v>
      </c>
      <c r="E29" s="5" t="s">
        <v>9</v>
      </c>
      <c r="F29" s="5">
        <v>108</v>
      </c>
      <c r="G29" s="5">
        <f t="shared" si="9"/>
        <v>12</v>
      </c>
      <c r="H29" s="5">
        <f t="shared" si="18"/>
        <v>12</v>
      </c>
      <c r="I29" s="5">
        <f t="shared" si="19"/>
        <v>12</v>
      </c>
      <c r="J29" s="5">
        <f t="shared" si="20"/>
        <v>12</v>
      </c>
      <c r="K29" s="5">
        <f t="shared" si="21"/>
        <v>12</v>
      </c>
      <c r="L29" s="5">
        <f t="shared" si="22"/>
        <v>12</v>
      </c>
      <c r="M29" s="5">
        <f t="shared" si="23"/>
        <v>12</v>
      </c>
      <c r="N29" s="5">
        <f t="shared" si="24"/>
        <v>12</v>
      </c>
      <c r="O29" s="5">
        <f t="shared" si="25"/>
        <v>12</v>
      </c>
    </row>
    <row r="30" spans="1:15" ht="54">
      <c r="A30" s="1">
        <v>27</v>
      </c>
      <c r="B30" s="4" t="s">
        <v>67</v>
      </c>
      <c r="C30" s="5" t="s">
        <v>68</v>
      </c>
      <c r="D30" s="5" t="s">
        <v>69</v>
      </c>
      <c r="E30" s="5" t="s">
        <v>9</v>
      </c>
      <c r="F30" s="5">
        <v>63</v>
      </c>
      <c r="G30" s="5">
        <f>F30/9</f>
        <v>7</v>
      </c>
      <c r="H30" s="5">
        <f>F30/9</f>
        <v>7</v>
      </c>
      <c r="I30" s="5">
        <f>F30/9</f>
        <v>7</v>
      </c>
      <c r="J30" s="5">
        <f>F30/9</f>
        <v>7</v>
      </c>
      <c r="K30" s="5">
        <f>F30/9</f>
        <v>7</v>
      </c>
      <c r="L30" s="5">
        <f>F30/9</f>
        <v>7</v>
      </c>
      <c r="M30" s="5">
        <f>F30/9</f>
        <v>7</v>
      </c>
      <c r="N30" s="5">
        <f>F30/9</f>
        <v>7</v>
      </c>
      <c r="O30" s="5">
        <f>F30/9</f>
        <v>7</v>
      </c>
    </row>
    <row r="31" spans="1:15" ht="47.25" customHeight="1">
      <c r="A31" s="1">
        <v>28</v>
      </c>
      <c r="B31" s="4" t="s">
        <v>70</v>
      </c>
      <c r="C31" s="5" t="s">
        <v>71</v>
      </c>
      <c r="D31" s="5" t="s">
        <v>72</v>
      </c>
      <c r="E31" s="5" t="s">
        <v>9</v>
      </c>
      <c r="F31" s="5">
        <v>135</v>
      </c>
      <c r="G31" s="5">
        <f t="shared" si="9"/>
        <v>15</v>
      </c>
      <c r="H31" s="5">
        <f t="shared" ref="H31:H34" si="26">F31/9</f>
        <v>15</v>
      </c>
      <c r="I31" s="5">
        <f t="shared" ref="I31:I34" si="27">F31/9</f>
        <v>15</v>
      </c>
      <c r="J31" s="5">
        <f t="shared" ref="J31:J34" si="28">F31/9</f>
        <v>15</v>
      </c>
      <c r="K31" s="5">
        <f t="shared" ref="K31:K34" si="29">F31/9</f>
        <v>15</v>
      </c>
      <c r="L31" s="5">
        <f t="shared" ref="L31:L34" si="30">F31/9</f>
        <v>15</v>
      </c>
      <c r="M31" s="5">
        <f t="shared" ref="M31:M34" si="31">F31/9</f>
        <v>15</v>
      </c>
      <c r="N31" s="5">
        <f t="shared" ref="N31:N34" si="32">F31/9</f>
        <v>15</v>
      </c>
      <c r="O31" s="5">
        <f t="shared" ref="O31:O34" si="33">F31/9</f>
        <v>15</v>
      </c>
    </row>
    <row r="32" spans="1:15" ht="173.25" customHeight="1">
      <c r="A32" s="1">
        <v>29</v>
      </c>
      <c r="B32" s="4" t="s">
        <v>147</v>
      </c>
      <c r="C32" s="5" t="s">
        <v>148</v>
      </c>
      <c r="D32" s="5" t="s">
        <v>73</v>
      </c>
      <c r="E32" s="5" t="s">
        <v>9</v>
      </c>
      <c r="F32" s="5">
        <v>27</v>
      </c>
      <c r="G32" s="5">
        <f t="shared" si="9"/>
        <v>3</v>
      </c>
      <c r="H32" s="5">
        <f t="shared" si="26"/>
        <v>3</v>
      </c>
      <c r="I32" s="5">
        <f t="shared" si="27"/>
        <v>3</v>
      </c>
      <c r="J32" s="5">
        <f t="shared" si="28"/>
        <v>3</v>
      </c>
      <c r="K32" s="5">
        <f t="shared" si="29"/>
        <v>3</v>
      </c>
      <c r="L32" s="5">
        <f t="shared" si="30"/>
        <v>3</v>
      </c>
      <c r="M32" s="5">
        <f t="shared" si="31"/>
        <v>3</v>
      </c>
      <c r="N32" s="5">
        <f t="shared" si="32"/>
        <v>3</v>
      </c>
      <c r="O32" s="5">
        <f t="shared" si="33"/>
        <v>3</v>
      </c>
    </row>
    <row r="33" spans="1:15" ht="71.25" customHeight="1">
      <c r="A33" s="1">
        <v>30</v>
      </c>
      <c r="B33" s="4" t="s">
        <v>149</v>
      </c>
      <c r="C33" s="5" t="s">
        <v>74</v>
      </c>
      <c r="D33" s="5" t="s">
        <v>75</v>
      </c>
      <c r="E33" s="5" t="s">
        <v>9</v>
      </c>
      <c r="F33" s="5">
        <v>108</v>
      </c>
      <c r="G33" s="5">
        <f t="shared" si="9"/>
        <v>12</v>
      </c>
      <c r="H33" s="5">
        <f t="shared" si="26"/>
        <v>12</v>
      </c>
      <c r="I33" s="5">
        <f t="shared" si="27"/>
        <v>12</v>
      </c>
      <c r="J33" s="5">
        <f t="shared" si="28"/>
        <v>12</v>
      </c>
      <c r="K33" s="5">
        <f t="shared" si="29"/>
        <v>12</v>
      </c>
      <c r="L33" s="5">
        <f t="shared" si="30"/>
        <v>12</v>
      </c>
      <c r="M33" s="5">
        <f t="shared" si="31"/>
        <v>12</v>
      </c>
      <c r="N33" s="5">
        <f t="shared" si="32"/>
        <v>12</v>
      </c>
      <c r="O33" s="5">
        <f t="shared" si="33"/>
        <v>12</v>
      </c>
    </row>
    <row r="34" spans="1:15" ht="98.25" customHeight="1">
      <c r="A34" s="1">
        <v>31</v>
      </c>
      <c r="B34" s="4" t="s">
        <v>76</v>
      </c>
      <c r="C34" s="5" t="s">
        <v>77</v>
      </c>
      <c r="D34" s="5" t="s">
        <v>78</v>
      </c>
      <c r="E34" s="5" t="s">
        <v>9</v>
      </c>
      <c r="F34" s="5">
        <v>153</v>
      </c>
      <c r="G34" s="5">
        <f t="shared" si="9"/>
        <v>17</v>
      </c>
      <c r="H34" s="5">
        <f t="shared" si="26"/>
        <v>17</v>
      </c>
      <c r="I34" s="5">
        <f t="shared" si="27"/>
        <v>17</v>
      </c>
      <c r="J34" s="5">
        <f t="shared" si="28"/>
        <v>17</v>
      </c>
      <c r="K34" s="5">
        <f t="shared" si="29"/>
        <v>17</v>
      </c>
      <c r="L34" s="5">
        <f t="shared" si="30"/>
        <v>17</v>
      </c>
      <c r="M34" s="5">
        <f t="shared" si="31"/>
        <v>17</v>
      </c>
      <c r="N34" s="5">
        <f t="shared" si="32"/>
        <v>17</v>
      </c>
      <c r="O34" s="5">
        <f t="shared" si="33"/>
        <v>17</v>
      </c>
    </row>
    <row r="35" spans="1:15" ht="122.25" customHeight="1">
      <c r="A35" s="1">
        <v>32</v>
      </c>
      <c r="B35" s="4" t="s">
        <v>79</v>
      </c>
      <c r="C35" s="5" t="s">
        <v>80</v>
      </c>
      <c r="D35" s="5" t="s">
        <v>81</v>
      </c>
      <c r="E35" s="5" t="s">
        <v>9</v>
      </c>
      <c r="F35" s="5">
        <v>13.5</v>
      </c>
      <c r="G35" s="5">
        <f>F35/9</f>
        <v>1.5</v>
      </c>
      <c r="H35" s="5">
        <f>F35/9</f>
        <v>1.5</v>
      </c>
      <c r="I35" s="5">
        <f>F35/9</f>
        <v>1.5</v>
      </c>
      <c r="J35" s="5">
        <f>F35/9</f>
        <v>1.5</v>
      </c>
      <c r="K35" s="5">
        <f>F35/9</f>
        <v>1.5</v>
      </c>
      <c r="L35" s="5">
        <f>F35/9</f>
        <v>1.5</v>
      </c>
      <c r="M35" s="5">
        <f>F35/9</f>
        <v>1.5</v>
      </c>
      <c r="N35" s="5">
        <f>F35/9</f>
        <v>1.5</v>
      </c>
      <c r="O35" s="5">
        <f>F35/9</f>
        <v>1.5</v>
      </c>
    </row>
    <row r="36" spans="1:15" ht="67.5">
      <c r="A36" s="1">
        <v>33</v>
      </c>
      <c r="B36" s="4" t="s">
        <v>82</v>
      </c>
      <c r="C36" s="5" t="s">
        <v>83</v>
      </c>
      <c r="D36" s="5" t="s">
        <v>84</v>
      </c>
      <c r="E36" s="5" t="s">
        <v>9</v>
      </c>
      <c r="F36" s="5">
        <v>18</v>
      </c>
      <c r="G36" s="5">
        <f t="shared" si="9"/>
        <v>2</v>
      </c>
      <c r="H36" s="5">
        <f t="shared" ref="H36" si="34">F36/9</f>
        <v>2</v>
      </c>
      <c r="I36" s="5">
        <f t="shared" ref="I36" si="35">F36/9</f>
        <v>2</v>
      </c>
      <c r="J36" s="5">
        <f t="shared" ref="J36" si="36">F36/9</f>
        <v>2</v>
      </c>
      <c r="K36" s="5">
        <f t="shared" ref="K36" si="37">F36/9</f>
        <v>2</v>
      </c>
      <c r="L36" s="5">
        <f t="shared" ref="L36" si="38">F36/9</f>
        <v>2</v>
      </c>
      <c r="M36" s="5">
        <f t="shared" ref="M36" si="39">F36/9</f>
        <v>2</v>
      </c>
      <c r="N36" s="5">
        <f t="shared" ref="N36" si="40">F36/9</f>
        <v>2</v>
      </c>
      <c r="O36" s="5">
        <f t="shared" ref="O36" si="41">F36/9</f>
        <v>2</v>
      </c>
    </row>
    <row r="37" spans="1:15" ht="147" customHeight="1">
      <c r="A37" s="1">
        <v>34</v>
      </c>
      <c r="B37" s="6" t="s">
        <v>85</v>
      </c>
      <c r="C37" s="5" t="s">
        <v>86</v>
      </c>
      <c r="D37" s="5" t="s">
        <v>87</v>
      </c>
      <c r="E37" s="5" t="s">
        <v>9</v>
      </c>
      <c r="F37" s="5">
        <v>126</v>
      </c>
      <c r="G37" s="5">
        <f t="shared" si="9"/>
        <v>14</v>
      </c>
      <c r="H37" s="5">
        <f t="shared" ref="H37:H41" si="42">F37/9</f>
        <v>14</v>
      </c>
      <c r="I37" s="5">
        <f t="shared" ref="I37:I41" si="43">F37/9</f>
        <v>14</v>
      </c>
      <c r="J37" s="5">
        <f t="shared" ref="J37:J41" si="44">F37/9</f>
        <v>14</v>
      </c>
      <c r="K37" s="5">
        <f t="shared" ref="K37:K41" si="45">F37/9</f>
        <v>14</v>
      </c>
      <c r="L37" s="5">
        <f t="shared" ref="L37:L41" si="46">F37/9</f>
        <v>14</v>
      </c>
      <c r="M37" s="5">
        <f t="shared" ref="M37:M41" si="47">F37/9</f>
        <v>14</v>
      </c>
      <c r="N37" s="5">
        <f t="shared" ref="N37:N41" si="48">F37/9</f>
        <v>14</v>
      </c>
      <c r="O37" s="5">
        <f t="shared" ref="O37:O41" si="49">F37/9</f>
        <v>14</v>
      </c>
    </row>
    <row r="38" spans="1:15" ht="120.75" customHeight="1">
      <c r="A38" s="1">
        <v>35</v>
      </c>
      <c r="B38" s="6" t="s">
        <v>88</v>
      </c>
      <c r="C38" s="5" t="s">
        <v>89</v>
      </c>
      <c r="D38" s="5" t="s">
        <v>90</v>
      </c>
      <c r="E38" s="5" t="s">
        <v>9</v>
      </c>
      <c r="F38" s="5">
        <v>252</v>
      </c>
      <c r="G38" s="5">
        <f t="shared" si="9"/>
        <v>28</v>
      </c>
      <c r="H38" s="5">
        <f t="shared" si="42"/>
        <v>28</v>
      </c>
      <c r="I38" s="5">
        <f t="shared" si="43"/>
        <v>28</v>
      </c>
      <c r="J38" s="5">
        <f t="shared" si="44"/>
        <v>28</v>
      </c>
      <c r="K38" s="5">
        <f t="shared" si="45"/>
        <v>28</v>
      </c>
      <c r="L38" s="5">
        <f t="shared" si="46"/>
        <v>28</v>
      </c>
      <c r="M38" s="5">
        <f t="shared" si="47"/>
        <v>28</v>
      </c>
      <c r="N38" s="5">
        <f t="shared" si="48"/>
        <v>28</v>
      </c>
      <c r="O38" s="5">
        <f t="shared" si="49"/>
        <v>28</v>
      </c>
    </row>
    <row r="39" spans="1:15" ht="105.75" customHeight="1">
      <c r="A39" s="1">
        <v>36</v>
      </c>
      <c r="B39" s="6" t="s">
        <v>91</v>
      </c>
      <c r="C39" s="5" t="s">
        <v>92</v>
      </c>
      <c r="D39" s="5" t="s">
        <v>93</v>
      </c>
      <c r="E39" s="5" t="s">
        <v>9</v>
      </c>
      <c r="F39" s="5">
        <v>18</v>
      </c>
      <c r="G39" s="5">
        <f t="shared" si="9"/>
        <v>2</v>
      </c>
      <c r="H39" s="5">
        <f t="shared" si="42"/>
        <v>2</v>
      </c>
      <c r="I39" s="5">
        <f t="shared" si="43"/>
        <v>2</v>
      </c>
      <c r="J39" s="5">
        <f t="shared" si="44"/>
        <v>2</v>
      </c>
      <c r="K39" s="5">
        <f t="shared" si="45"/>
        <v>2</v>
      </c>
      <c r="L39" s="5">
        <f t="shared" si="46"/>
        <v>2</v>
      </c>
      <c r="M39" s="5">
        <f t="shared" si="47"/>
        <v>2</v>
      </c>
      <c r="N39" s="5">
        <f t="shared" si="48"/>
        <v>2</v>
      </c>
      <c r="O39" s="5">
        <f t="shared" si="49"/>
        <v>2</v>
      </c>
    </row>
    <row r="40" spans="1:15" ht="81.75" customHeight="1">
      <c r="A40" s="1">
        <v>37</v>
      </c>
      <c r="B40" s="6" t="s">
        <v>94</v>
      </c>
      <c r="C40" s="5" t="s">
        <v>95</v>
      </c>
      <c r="D40" s="5" t="s">
        <v>96</v>
      </c>
      <c r="E40" s="5" t="s">
        <v>97</v>
      </c>
      <c r="F40" s="5">
        <v>720</v>
      </c>
      <c r="G40" s="5">
        <f t="shared" si="9"/>
        <v>80</v>
      </c>
      <c r="H40" s="5">
        <f t="shared" si="42"/>
        <v>80</v>
      </c>
      <c r="I40" s="5">
        <f t="shared" si="43"/>
        <v>80</v>
      </c>
      <c r="J40" s="5">
        <f t="shared" si="44"/>
        <v>80</v>
      </c>
      <c r="K40" s="5">
        <f t="shared" si="45"/>
        <v>80</v>
      </c>
      <c r="L40" s="5">
        <f t="shared" si="46"/>
        <v>80</v>
      </c>
      <c r="M40" s="5">
        <f t="shared" si="47"/>
        <v>80</v>
      </c>
      <c r="N40" s="5">
        <f t="shared" si="48"/>
        <v>80</v>
      </c>
      <c r="O40" s="5">
        <f t="shared" si="49"/>
        <v>80</v>
      </c>
    </row>
    <row r="41" spans="1:15" ht="108">
      <c r="A41" s="1">
        <v>38</v>
      </c>
      <c r="B41" s="6" t="s">
        <v>98</v>
      </c>
      <c r="C41" s="7" t="s">
        <v>99</v>
      </c>
      <c r="D41" s="5" t="s">
        <v>100</v>
      </c>
      <c r="E41" s="5" t="s">
        <v>9</v>
      </c>
      <c r="F41" s="5">
        <v>648</v>
      </c>
      <c r="G41" s="5">
        <f t="shared" si="9"/>
        <v>72</v>
      </c>
      <c r="H41" s="5">
        <f t="shared" si="42"/>
        <v>72</v>
      </c>
      <c r="I41" s="5">
        <f t="shared" si="43"/>
        <v>72</v>
      </c>
      <c r="J41" s="5">
        <f t="shared" si="44"/>
        <v>72</v>
      </c>
      <c r="K41" s="5">
        <f t="shared" si="45"/>
        <v>72</v>
      </c>
      <c r="L41" s="5">
        <f t="shared" si="46"/>
        <v>72</v>
      </c>
      <c r="M41" s="5">
        <f t="shared" si="47"/>
        <v>72</v>
      </c>
      <c r="N41" s="5">
        <f t="shared" si="48"/>
        <v>72</v>
      </c>
      <c r="O41" s="5">
        <f t="shared" si="49"/>
        <v>72</v>
      </c>
    </row>
    <row r="42" spans="1:15" ht="75" customHeight="1">
      <c r="A42" s="1">
        <v>39</v>
      </c>
      <c r="B42" s="4" t="s">
        <v>101</v>
      </c>
      <c r="C42" s="5" t="s">
        <v>102</v>
      </c>
      <c r="D42" s="5" t="s">
        <v>103</v>
      </c>
      <c r="E42" s="5" t="s">
        <v>9</v>
      </c>
      <c r="F42" s="5">
        <v>36</v>
      </c>
      <c r="G42" s="5"/>
      <c r="H42" s="5"/>
      <c r="I42" s="5"/>
      <c r="J42" s="5"/>
      <c r="K42" s="5">
        <f>F42/2</f>
        <v>18</v>
      </c>
      <c r="L42" s="5">
        <f>F42/2</f>
        <v>18</v>
      </c>
      <c r="M42" s="5"/>
      <c r="N42" s="5"/>
      <c r="O42" s="5"/>
    </row>
    <row r="43" spans="1:15" ht="84.75" customHeight="1">
      <c r="A43" s="1">
        <v>40</v>
      </c>
      <c r="B43" s="4" t="s">
        <v>104</v>
      </c>
      <c r="C43" s="5" t="s">
        <v>105</v>
      </c>
      <c r="D43" s="5" t="s">
        <v>106</v>
      </c>
      <c r="E43" s="5" t="s">
        <v>9</v>
      </c>
      <c r="F43" s="5">
        <v>72</v>
      </c>
      <c r="G43" s="5"/>
      <c r="H43" s="5"/>
      <c r="I43" s="5"/>
      <c r="J43" s="5"/>
      <c r="K43" s="5">
        <f>F43/2</f>
        <v>36</v>
      </c>
      <c r="L43" s="5">
        <f>F43/2</f>
        <v>36</v>
      </c>
      <c r="M43" s="5"/>
      <c r="N43" s="5"/>
      <c r="O43" s="5"/>
    </row>
    <row r="44" spans="1:15" ht="74.25" customHeight="1">
      <c r="A44" s="1">
        <v>41</v>
      </c>
      <c r="B44" s="4" t="s">
        <v>107</v>
      </c>
      <c r="C44" s="5" t="s">
        <v>108</v>
      </c>
      <c r="D44" s="5" t="s">
        <v>109</v>
      </c>
      <c r="E44" s="5" t="s">
        <v>9</v>
      </c>
      <c r="F44" s="5">
        <v>180</v>
      </c>
      <c r="G44" s="5">
        <f t="shared" ref="G44:G48" si="50">F44/9</f>
        <v>20</v>
      </c>
      <c r="H44" s="5">
        <f t="shared" ref="H44" si="51">F44/9</f>
        <v>20</v>
      </c>
      <c r="I44" s="5">
        <f t="shared" ref="I44" si="52">F44/9</f>
        <v>20</v>
      </c>
      <c r="J44" s="5">
        <f t="shared" ref="J44" si="53">F44/9</f>
        <v>20</v>
      </c>
      <c r="K44" s="5">
        <f t="shared" ref="K44" si="54">F44/9</f>
        <v>20</v>
      </c>
      <c r="L44" s="5">
        <f t="shared" ref="L44" si="55">F44/9</f>
        <v>20</v>
      </c>
      <c r="M44" s="5">
        <f t="shared" ref="M44" si="56">F44/9</f>
        <v>20</v>
      </c>
      <c r="N44" s="5">
        <f t="shared" ref="N44" si="57">F44/9</f>
        <v>20</v>
      </c>
      <c r="O44" s="5">
        <f t="shared" ref="O44" si="58">F44/9</f>
        <v>20</v>
      </c>
    </row>
    <row r="45" spans="1:15" ht="70.5" customHeight="1">
      <c r="A45" s="1">
        <v>42</v>
      </c>
      <c r="B45" s="4" t="s">
        <v>126</v>
      </c>
      <c r="C45" s="5" t="s">
        <v>124</v>
      </c>
      <c r="D45" s="5" t="s">
        <v>125</v>
      </c>
      <c r="E45" s="5" t="s">
        <v>113</v>
      </c>
      <c r="F45" s="5">
        <v>18</v>
      </c>
      <c r="G45" s="5">
        <f t="shared" si="50"/>
        <v>2</v>
      </c>
      <c r="H45" s="5">
        <f t="shared" ref="H45:H46" si="59">F45/9</f>
        <v>2</v>
      </c>
      <c r="I45" s="5">
        <f t="shared" ref="I45:I46" si="60">F45/9</f>
        <v>2</v>
      </c>
      <c r="J45" s="5">
        <f t="shared" ref="J45:J46" si="61">F45/9</f>
        <v>2</v>
      </c>
      <c r="K45" s="5">
        <f t="shared" ref="K45:K46" si="62">F45/9</f>
        <v>2</v>
      </c>
      <c r="L45" s="5">
        <f t="shared" ref="L45:L46" si="63">F45/9</f>
        <v>2</v>
      </c>
      <c r="M45" s="5">
        <f t="shared" ref="M45:M46" si="64">F45/9</f>
        <v>2</v>
      </c>
      <c r="N45" s="5">
        <f t="shared" ref="N45:N46" si="65">F45/9</f>
        <v>2</v>
      </c>
      <c r="O45" s="5">
        <f t="shared" ref="O45:O46" si="66">F45/9</f>
        <v>2</v>
      </c>
    </row>
    <row r="46" spans="1:15" ht="81" customHeight="1">
      <c r="A46" s="1">
        <v>43</v>
      </c>
      <c r="B46" s="4" t="s">
        <v>110</v>
      </c>
      <c r="C46" s="5" t="s">
        <v>111</v>
      </c>
      <c r="D46" s="5" t="s">
        <v>112</v>
      </c>
      <c r="E46" s="5" t="s">
        <v>113</v>
      </c>
      <c r="F46" s="5">
        <v>243</v>
      </c>
      <c r="G46" s="5">
        <f t="shared" si="50"/>
        <v>27</v>
      </c>
      <c r="H46" s="5">
        <f t="shared" si="59"/>
        <v>27</v>
      </c>
      <c r="I46" s="5">
        <f t="shared" si="60"/>
        <v>27</v>
      </c>
      <c r="J46" s="5">
        <f t="shared" si="61"/>
        <v>27</v>
      </c>
      <c r="K46" s="5">
        <f t="shared" si="62"/>
        <v>27</v>
      </c>
      <c r="L46" s="5">
        <f t="shared" si="63"/>
        <v>27</v>
      </c>
      <c r="M46" s="5">
        <f t="shared" si="64"/>
        <v>27</v>
      </c>
      <c r="N46" s="5">
        <f t="shared" si="65"/>
        <v>27</v>
      </c>
      <c r="O46" s="5">
        <f t="shared" si="66"/>
        <v>27</v>
      </c>
    </row>
    <row r="47" spans="1:15" ht="55.5" customHeight="1">
      <c r="A47" s="1">
        <v>44</v>
      </c>
      <c r="B47" s="4" t="s">
        <v>114</v>
      </c>
      <c r="C47" s="5" t="s">
        <v>115</v>
      </c>
      <c r="D47" s="5" t="s">
        <v>116</v>
      </c>
      <c r="E47" s="5" t="s">
        <v>9</v>
      </c>
      <c r="F47" s="5">
        <v>18</v>
      </c>
      <c r="G47" s="5"/>
      <c r="H47" s="5"/>
      <c r="I47" s="5"/>
      <c r="J47" s="5"/>
      <c r="K47" s="5">
        <f>F47/3</f>
        <v>6</v>
      </c>
      <c r="L47" s="5">
        <f>F47/3</f>
        <v>6</v>
      </c>
      <c r="M47" s="5">
        <f>F47/3</f>
        <v>6</v>
      </c>
      <c r="N47" s="5"/>
      <c r="O47" s="5"/>
    </row>
    <row r="48" spans="1:15" ht="45" customHeight="1">
      <c r="A48" s="1">
        <v>45</v>
      </c>
      <c r="B48" s="5" t="s">
        <v>127</v>
      </c>
      <c r="C48" s="5" t="s">
        <v>128</v>
      </c>
      <c r="D48" s="5" t="s">
        <v>135</v>
      </c>
      <c r="E48" s="5" t="s">
        <v>36</v>
      </c>
      <c r="F48" s="5">
        <v>180</v>
      </c>
      <c r="G48" s="5">
        <f t="shared" si="50"/>
        <v>20</v>
      </c>
      <c r="H48" s="5">
        <f t="shared" ref="H48" si="67">F48/9</f>
        <v>20</v>
      </c>
      <c r="I48" s="5">
        <f t="shared" ref="I48" si="68">F48/9</f>
        <v>20</v>
      </c>
      <c r="J48" s="5">
        <f t="shared" ref="J48" si="69">F48/9</f>
        <v>20</v>
      </c>
      <c r="K48" s="5">
        <f t="shared" ref="K48" si="70">F48/9</f>
        <v>20</v>
      </c>
      <c r="L48" s="5">
        <f t="shared" ref="L48" si="71">F48/9</f>
        <v>20</v>
      </c>
      <c r="M48" s="5">
        <f t="shared" ref="M48" si="72">F48/9</f>
        <v>20</v>
      </c>
      <c r="N48" s="5">
        <f t="shared" ref="N48" si="73">F48/9</f>
        <v>20</v>
      </c>
      <c r="O48" s="5">
        <f t="shared" ref="O48" si="74">F48/9</f>
        <v>20</v>
      </c>
    </row>
    <row r="49" spans="1:15" ht="97.5" customHeight="1">
      <c r="A49" s="1">
        <v>46</v>
      </c>
      <c r="B49" s="5" t="s">
        <v>117</v>
      </c>
      <c r="C49" s="5" t="s">
        <v>117</v>
      </c>
      <c r="D49" s="8" t="s">
        <v>118</v>
      </c>
      <c r="E49" s="5" t="s">
        <v>143</v>
      </c>
      <c r="F49" s="5">
        <v>4</v>
      </c>
      <c r="G49" s="5"/>
      <c r="H49" s="5">
        <v>1</v>
      </c>
      <c r="I49" s="5"/>
      <c r="J49" s="5">
        <v>1</v>
      </c>
      <c r="K49" s="5"/>
      <c r="L49" s="5">
        <v>1</v>
      </c>
      <c r="M49" s="5"/>
      <c r="N49" s="5">
        <v>1</v>
      </c>
      <c r="O49" s="5"/>
    </row>
    <row r="50" spans="1:15" ht="118.5" customHeight="1">
      <c r="A50" s="1">
        <v>47</v>
      </c>
      <c r="B50" s="5" t="s">
        <v>119</v>
      </c>
      <c r="C50" s="5" t="s">
        <v>119</v>
      </c>
      <c r="D50" s="5" t="s">
        <v>154</v>
      </c>
      <c r="E50" s="5" t="s">
        <v>9</v>
      </c>
      <c r="F50" s="5">
        <v>4.5</v>
      </c>
      <c r="G50" s="5">
        <f t="shared" ref="G50:G55" si="75">F50/9</f>
        <v>0.5</v>
      </c>
      <c r="H50" s="5">
        <f t="shared" ref="H50" si="76">F50/9</f>
        <v>0.5</v>
      </c>
      <c r="I50" s="5">
        <f t="shared" ref="I50" si="77">F50/9</f>
        <v>0.5</v>
      </c>
      <c r="J50" s="5">
        <f t="shared" ref="J50" si="78">F50/9</f>
        <v>0.5</v>
      </c>
      <c r="K50" s="5">
        <f t="shared" ref="K50" si="79">F50/9</f>
        <v>0.5</v>
      </c>
      <c r="L50" s="5">
        <f t="shared" ref="L50" si="80">F50/9</f>
        <v>0.5</v>
      </c>
      <c r="M50" s="5">
        <f t="shared" ref="M50" si="81">F50/9</f>
        <v>0.5</v>
      </c>
      <c r="N50" s="5">
        <f t="shared" ref="N50" si="82">F50/9</f>
        <v>0.5</v>
      </c>
      <c r="O50" s="5">
        <f t="shared" ref="O50" si="83">F50/9</f>
        <v>0.5</v>
      </c>
    </row>
    <row r="51" spans="1:15" ht="69.75" customHeight="1">
      <c r="A51" s="1">
        <v>48</v>
      </c>
      <c r="B51" s="5" t="s">
        <v>152</v>
      </c>
      <c r="C51" s="5" t="s">
        <v>153</v>
      </c>
      <c r="D51" s="5" t="s">
        <v>155</v>
      </c>
      <c r="E51" s="5" t="s">
        <v>36</v>
      </c>
      <c r="F51" s="5">
        <v>18</v>
      </c>
      <c r="G51" s="5">
        <f t="shared" si="75"/>
        <v>2</v>
      </c>
      <c r="H51" s="5">
        <f t="shared" ref="H51" si="84">F51/9</f>
        <v>2</v>
      </c>
      <c r="I51" s="5">
        <f t="shared" ref="I51" si="85">F51/9</f>
        <v>2</v>
      </c>
      <c r="J51" s="5">
        <f t="shared" ref="J51" si="86">F51/9</f>
        <v>2</v>
      </c>
      <c r="K51" s="5">
        <f t="shared" ref="K51" si="87">F51/9</f>
        <v>2</v>
      </c>
      <c r="L51" s="5">
        <f t="shared" ref="L51" si="88">F51/9</f>
        <v>2</v>
      </c>
      <c r="M51" s="5">
        <f t="shared" ref="M51" si="89">F51/9</f>
        <v>2</v>
      </c>
      <c r="N51" s="5">
        <f t="shared" ref="N51" si="90">F51/9</f>
        <v>2</v>
      </c>
      <c r="O51" s="5">
        <f t="shared" ref="O51" si="91">F51/9</f>
        <v>2</v>
      </c>
    </row>
    <row r="52" spans="1:15" ht="105" customHeight="1">
      <c r="A52" s="1">
        <v>49</v>
      </c>
      <c r="B52" s="5" t="s">
        <v>120</v>
      </c>
      <c r="C52" s="5" t="s">
        <v>120</v>
      </c>
      <c r="D52" s="5" t="s">
        <v>133</v>
      </c>
      <c r="E52" s="5" t="s">
        <v>143</v>
      </c>
      <c r="F52" s="5">
        <v>36</v>
      </c>
      <c r="G52" s="5">
        <f t="shared" si="75"/>
        <v>4</v>
      </c>
      <c r="H52" s="5">
        <f t="shared" ref="H52:H55" si="92">F52/9</f>
        <v>4</v>
      </c>
      <c r="I52" s="5">
        <f t="shared" ref="I52:I55" si="93">F52/9</f>
        <v>4</v>
      </c>
      <c r="J52" s="5">
        <f t="shared" ref="J52:J55" si="94">F52/9</f>
        <v>4</v>
      </c>
      <c r="K52" s="5">
        <f t="shared" ref="K52:K55" si="95">F52/9</f>
        <v>4</v>
      </c>
      <c r="L52" s="5">
        <f t="shared" ref="L52:L55" si="96">F52/9</f>
        <v>4</v>
      </c>
      <c r="M52" s="5">
        <f t="shared" ref="M52:M55" si="97">F52/9</f>
        <v>4</v>
      </c>
      <c r="N52" s="5">
        <f t="shared" ref="N52:N55" si="98">F52/9</f>
        <v>4</v>
      </c>
      <c r="O52" s="5">
        <f t="shared" ref="O52:O55" si="99">F52/9</f>
        <v>4</v>
      </c>
    </row>
    <row r="53" spans="1:15" ht="108.75" customHeight="1">
      <c r="A53" s="1">
        <v>50</v>
      </c>
      <c r="B53" s="5" t="s">
        <v>121</v>
      </c>
      <c r="C53" s="5" t="s">
        <v>150</v>
      </c>
      <c r="D53" s="5" t="s">
        <v>134</v>
      </c>
      <c r="E53" s="5" t="s">
        <v>143</v>
      </c>
      <c r="F53" s="5">
        <v>18</v>
      </c>
      <c r="G53" s="5">
        <f t="shared" si="75"/>
        <v>2</v>
      </c>
      <c r="H53" s="5">
        <f t="shared" si="92"/>
        <v>2</v>
      </c>
      <c r="I53" s="5">
        <f t="shared" si="93"/>
        <v>2</v>
      </c>
      <c r="J53" s="5">
        <f t="shared" si="94"/>
        <v>2</v>
      </c>
      <c r="K53" s="5">
        <f t="shared" si="95"/>
        <v>2</v>
      </c>
      <c r="L53" s="5">
        <f t="shared" si="96"/>
        <v>2</v>
      </c>
      <c r="M53" s="5">
        <f t="shared" si="97"/>
        <v>2</v>
      </c>
      <c r="N53" s="5">
        <f t="shared" si="98"/>
        <v>2</v>
      </c>
      <c r="O53" s="5">
        <f t="shared" si="99"/>
        <v>2</v>
      </c>
    </row>
    <row r="54" spans="1:15" ht="60.75" customHeight="1">
      <c r="A54" s="1">
        <v>51</v>
      </c>
      <c r="B54" s="5" t="s">
        <v>138</v>
      </c>
      <c r="C54" s="5" t="s">
        <v>138</v>
      </c>
      <c r="D54" s="5" t="s">
        <v>139</v>
      </c>
      <c r="E54" s="5" t="s">
        <v>9</v>
      </c>
      <c r="F54" s="5">
        <v>72</v>
      </c>
      <c r="G54" s="5">
        <f t="shared" si="75"/>
        <v>8</v>
      </c>
      <c r="H54" s="5">
        <f t="shared" si="92"/>
        <v>8</v>
      </c>
      <c r="I54" s="5">
        <f t="shared" si="93"/>
        <v>8</v>
      </c>
      <c r="J54" s="5">
        <f t="shared" si="94"/>
        <v>8</v>
      </c>
      <c r="K54" s="5">
        <f t="shared" si="95"/>
        <v>8</v>
      </c>
      <c r="L54" s="5">
        <f t="shared" si="96"/>
        <v>8</v>
      </c>
      <c r="M54" s="5">
        <f t="shared" si="97"/>
        <v>8</v>
      </c>
      <c r="N54" s="5">
        <f t="shared" si="98"/>
        <v>8</v>
      </c>
      <c r="O54" s="5">
        <f t="shared" si="99"/>
        <v>8</v>
      </c>
    </row>
    <row r="55" spans="1:15" ht="107.25" customHeight="1">
      <c r="A55" s="1">
        <v>52</v>
      </c>
      <c r="B55" s="5" t="s">
        <v>122</v>
      </c>
      <c r="C55" s="5" t="s">
        <v>122</v>
      </c>
      <c r="D55" s="4" t="s">
        <v>123</v>
      </c>
      <c r="E55" s="5" t="s">
        <v>9</v>
      </c>
      <c r="F55" s="5">
        <v>108</v>
      </c>
      <c r="G55" s="5">
        <f t="shared" si="75"/>
        <v>12</v>
      </c>
      <c r="H55" s="5">
        <f t="shared" si="92"/>
        <v>12</v>
      </c>
      <c r="I55" s="5">
        <f t="shared" si="93"/>
        <v>12</v>
      </c>
      <c r="J55" s="5">
        <f t="shared" si="94"/>
        <v>12</v>
      </c>
      <c r="K55" s="5">
        <f t="shared" si="95"/>
        <v>12</v>
      </c>
      <c r="L55" s="5">
        <f t="shared" si="96"/>
        <v>12</v>
      </c>
      <c r="M55" s="5">
        <f t="shared" si="97"/>
        <v>12</v>
      </c>
      <c r="N55" s="5">
        <f t="shared" si="98"/>
        <v>12</v>
      </c>
      <c r="O55" s="5">
        <f t="shared" si="99"/>
        <v>12</v>
      </c>
    </row>
  </sheetData>
  <mergeCells count="2">
    <mergeCell ref="B1:O1"/>
    <mergeCell ref="A2:O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2015-01-15T11:00:29Z</dcterms:modified>
</cp:coreProperties>
</file>